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Drive\LA MEDIOSPHERE\01-OPE\2410162 UCBL SSU\02-FLUIDES\01-PIECES ECRITES\40-PRO-DCE\IND B\"/>
    </mc:Choice>
  </mc:AlternateContent>
  <xr:revisionPtr revIDLastSave="0" documentId="13_ncr:1_{441B4601-FB8A-4A2E-B00B-89162D1790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FO" sheetId="8" r:id="rId1"/>
  </sheets>
  <externalReferences>
    <externalReference r:id="rId2"/>
    <externalReference r:id="rId3"/>
  </externalReferences>
  <definedNames>
    <definedName name="DebLot">#REF!</definedName>
    <definedName name="EndLot">#REF!</definedName>
    <definedName name="_xlnm.Print_Titles" localSheetId="0">CFO!$1:$4</definedName>
    <definedName name="shon">'[1]Récap 1er tour'!$B$3</definedName>
    <definedName name="SurfacesTotaux" hidden="1">'[2]Feuille Paramètre'!$E$16:$H$34</definedName>
    <definedName name="_xlnm.Print_Area" localSheetId="0">CFO!$A$1:$G$159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8" i="8" l="1"/>
  <c r="G75" i="8"/>
  <c r="B141" i="8"/>
  <c r="A141" i="8"/>
  <c r="B17" i="8"/>
  <c r="G16" i="8"/>
  <c r="G15" i="8"/>
  <c r="G14" i="8"/>
  <c r="G13" i="8"/>
  <c r="G17" i="8"/>
  <c r="G141" i="8" l="1"/>
  <c r="G111" i="8" l="1"/>
  <c r="B140" i="8" l="1"/>
  <c r="A140" i="8"/>
  <c r="A146" i="8"/>
  <c r="G129" i="8"/>
  <c r="G130" i="8"/>
  <c r="G131" i="8"/>
  <c r="G132" i="8"/>
  <c r="G133" i="8"/>
  <c r="G134" i="8"/>
  <c r="G128" i="8"/>
  <c r="G124" i="8"/>
  <c r="G123" i="8"/>
  <c r="G122" i="8"/>
  <c r="G64" i="8"/>
  <c r="G104" i="8"/>
  <c r="G103" i="8" l="1"/>
  <c r="G36" i="8" l="1"/>
  <c r="G86" i="8"/>
  <c r="G84" i="8"/>
  <c r="G83" i="8"/>
  <c r="G77" i="8"/>
  <c r="G74" i="8"/>
  <c r="G63" i="8"/>
  <c r="G62" i="8"/>
  <c r="G35" i="8"/>
  <c r="G34" i="8"/>
  <c r="G33" i="8"/>
  <c r="G32" i="8"/>
  <c r="B12" i="8"/>
  <c r="G11" i="8"/>
  <c r="G10" i="8"/>
  <c r="G9" i="8"/>
  <c r="B151" i="8"/>
  <c r="A151" i="8"/>
  <c r="B150" i="8"/>
  <c r="A150" i="8"/>
  <c r="B149" i="8"/>
  <c r="B152" i="8" s="1"/>
  <c r="B117" i="8"/>
  <c r="B116" i="8"/>
  <c r="G115" i="8"/>
  <c r="G114" i="8"/>
  <c r="G113" i="8"/>
  <c r="G112" i="8"/>
  <c r="G109" i="8"/>
  <c r="G108" i="8"/>
  <c r="B106" i="8"/>
  <c r="G105" i="8"/>
  <c r="G102" i="8"/>
  <c r="G99" i="8"/>
  <c r="B155" i="8"/>
  <c r="A155" i="8"/>
  <c r="B154" i="8"/>
  <c r="A154" i="8"/>
  <c r="B153" i="8"/>
  <c r="B156" i="8" s="1"/>
  <c r="B147" i="8"/>
  <c r="A147" i="8"/>
  <c r="B146" i="8"/>
  <c r="B145" i="8"/>
  <c r="A145" i="8"/>
  <c r="B144" i="8"/>
  <c r="A144" i="8"/>
  <c r="B143" i="8"/>
  <c r="A143" i="8"/>
  <c r="B142" i="8"/>
  <c r="A142" i="8"/>
  <c r="B139" i="8"/>
  <c r="B148" i="8" s="1"/>
  <c r="B136" i="8"/>
  <c r="B135" i="8"/>
  <c r="B125" i="8"/>
  <c r="B96" i="8"/>
  <c r="B95" i="8"/>
  <c r="G94" i="8"/>
  <c r="G93" i="8"/>
  <c r="G92" i="8"/>
  <c r="G91" i="8"/>
  <c r="G90" i="8"/>
  <c r="G89" i="8"/>
  <c r="B88" i="8"/>
  <c r="G87" i="8"/>
  <c r="G85" i="8"/>
  <c r="G82" i="8"/>
  <c r="G81" i="8"/>
  <c r="G80" i="8"/>
  <c r="G79" i="8"/>
  <c r="G76" i="8"/>
  <c r="G73" i="8"/>
  <c r="G72" i="8"/>
  <c r="G71" i="8"/>
  <c r="G70" i="8"/>
  <c r="G69" i="8"/>
  <c r="G68" i="8"/>
  <c r="B67" i="8"/>
  <c r="G66" i="8"/>
  <c r="G65" i="8"/>
  <c r="G61" i="8"/>
  <c r="G60" i="8"/>
  <c r="G59" i="8"/>
  <c r="G58" i="8"/>
  <c r="G57" i="8"/>
  <c r="B55" i="8"/>
  <c r="G54" i="8"/>
  <c r="G53" i="8"/>
  <c r="G52" i="8"/>
  <c r="B50" i="8"/>
  <c r="G47" i="8"/>
  <c r="G46" i="8"/>
  <c r="G44" i="8"/>
  <c r="G43" i="8"/>
  <c r="G40" i="8"/>
  <c r="G39" i="8"/>
  <c r="G38" i="8"/>
  <c r="G37" i="8"/>
  <c r="G31" i="8"/>
  <c r="G30" i="8"/>
  <c r="G29" i="8"/>
  <c r="G28" i="8"/>
  <c r="G27" i="8"/>
  <c r="G24" i="8"/>
  <c r="G23" i="8"/>
  <c r="B22" i="8"/>
  <c r="G21" i="8"/>
  <c r="G20" i="8"/>
  <c r="G19" i="8"/>
  <c r="G7" i="8"/>
  <c r="G67" i="8"/>
  <c r="G88" i="8"/>
  <c r="G135" i="8"/>
  <c r="G50" i="8"/>
  <c r="G55" i="8"/>
  <c r="G106" i="8"/>
  <c r="G12" i="8"/>
  <c r="G95" i="8"/>
  <c r="G22" i="8"/>
  <c r="G116" i="8"/>
  <c r="G125" i="8"/>
  <c r="G140" i="8" l="1"/>
  <c r="G142" i="8"/>
  <c r="G151" i="8"/>
  <c r="G150" i="8"/>
  <c r="G144" i="8"/>
  <c r="G155" i="8"/>
  <c r="G143" i="8"/>
  <c r="G146" i="8"/>
  <c r="G147" i="8"/>
  <c r="G145" i="8"/>
  <c r="G154" i="8"/>
  <c r="G148" i="8"/>
  <c r="G96" i="8"/>
  <c r="G136" i="8"/>
  <c r="G152" i="8"/>
  <c r="G117" i="8"/>
  <c r="G156" i="8"/>
  <c r="G157" i="8" l="1"/>
  <c r="G158" i="8" l="1"/>
  <c r="G159" i="8"/>
</calcChain>
</file>

<file path=xl/sharedStrings.xml><?xml version="1.0" encoding="utf-8"?>
<sst xmlns="http://schemas.openxmlformats.org/spreadsheetml/2006/main" count="179" uniqueCount="111">
  <si>
    <t>PRIX ENTREPRISE</t>
  </si>
  <si>
    <t>Réf.</t>
  </si>
  <si>
    <t>Désignation du poste</t>
  </si>
  <si>
    <t>Un</t>
  </si>
  <si>
    <t>Qté</t>
  </si>
  <si>
    <t>Prix
 unitaire</t>
  </si>
  <si>
    <t>Montant H.T.</t>
  </si>
  <si>
    <t>RECAPITULATIF GENERAL</t>
  </si>
  <si>
    <t>Montant total H.T</t>
  </si>
  <si>
    <t>Montant TOTAL TTC</t>
  </si>
  <si>
    <t>U</t>
  </si>
  <si>
    <t>COURANTS FORTS</t>
  </si>
  <si>
    <t>T.V.A. 20 %</t>
  </si>
  <si>
    <t>GENERALITE</t>
  </si>
  <si>
    <t>ETUDES D'EXECUTIONS</t>
  </si>
  <si>
    <t>OBLIGATIONS RELATIVES AU CHANTIER</t>
  </si>
  <si>
    <t>Les attestations d’essai de fonctionnement éditées par l’Agence Qualité Construction</t>
  </si>
  <si>
    <t>Formation du personnel</t>
  </si>
  <si>
    <t>Fourniture, pose et raccordement de :</t>
  </si>
  <si>
    <t>Schémas et notes de calculs électriques</t>
  </si>
  <si>
    <t>Note de calcul d’éclairement</t>
  </si>
  <si>
    <t>Plans d'exécutions</t>
  </si>
  <si>
    <t>Mises en service, réglages, essais</t>
  </si>
  <si>
    <t>Dossier des Ouvrages Exécutés (DOE)</t>
  </si>
  <si>
    <t>Liaisons équipotentielles locales</t>
  </si>
  <si>
    <t>Gestion des déchets de chantier &amp; Nettoyage du chantier</t>
  </si>
  <si>
    <t>Dépense de chantier et compte prorata, selon CCAP</t>
  </si>
  <si>
    <t>Les quantités et les caractéristiques non renseignées sont à remplir par l'entreprise</t>
  </si>
  <si>
    <t>CIRCUIT DE TERRE - LIAISONS EQUIPOTENTIELLES</t>
  </si>
  <si>
    <t>Certificat de conformité Consuel</t>
  </si>
  <si>
    <t>Fourniture et pose des chemin de câble CFO y/c toutes sujétions de câblage</t>
  </si>
  <si>
    <t>Fourniture et pose des chemin de câble CFA y/c toutes sujétions de câblage</t>
  </si>
  <si>
    <t>Arrêt d'urgence</t>
  </si>
  <si>
    <t>Sous comptage</t>
  </si>
  <si>
    <t>5</t>
  </si>
  <si>
    <t>Ens</t>
  </si>
  <si>
    <t>Protection contre la foudre</t>
  </si>
  <si>
    <t>Fourniture, pose et raccordement  de parafoudre de type 2</t>
  </si>
  <si>
    <t>Fourniture et pose des alimentations sont compris, la filerie, les supports, fourreaux, fixations, boites de raccordement pour attentes, raccordements, repérages, et toutes sujétions :</t>
  </si>
  <si>
    <t>ARMOIRES ELECTRIQUES</t>
  </si>
  <si>
    <t>Prises de courant</t>
  </si>
  <si>
    <t>Prises de courant 10/16A 2P+T y compris câblage</t>
  </si>
  <si>
    <t>3.6</t>
  </si>
  <si>
    <t>3.7</t>
  </si>
  <si>
    <t>APPAREILS D'ECLAIRAGE</t>
  </si>
  <si>
    <t>Avec la fourniture et pose des luminaires sont compris les canalisations, fourreaux, les boites d'encastrements, les percements, les rebouchages, les supportages, les repérages, et toutes sujétions.</t>
  </si>
  <si>
    <t>Luminaires intérieurs</t>
  </si>
  <si>
    <t>Commandes éclairage</t>
  </si>
  <si>
    <t>ECLAIRAGE DE SECURITE</t>
  </si>
  <si>
    <t>Fourniture et pose des luminaires, y compris les liaisons télécommande, les canalisations, fourreaux, les boites d'encastrements, les percements, les rebouchages, les supportages, les repérages, et toutes sujétions.</t>
  </si>
  <si>
    <t>Télécommande pour BAES</t>
  </si>
  <si>
    <t>-   Alimentation Eclairage de secours</t>
  </si>
  <si>
    <t>-   Alimentation Eclairage intérieur</t>
  </si>
  <si>
    <t>-   Alimentation Prises de service</t>
  </si>
  <si>
    <t>-   Alimentation SSI</t>
  </si>
  <si>
    <t>-   Alimentation Ballon ECS</t>
  </si>
  <si>
    <t>Avec la fourniture et pose des appareillages sont compris les canalisations, goulottes, fourreaux, les boites d'encastrements, les percements, les rebouchages, les supportages, les repérages, et toutes sujétions.</t>
  </si>
  <si>
    <t>CHEMINEMENT</t>
  </si>
  <si>
    <t>APPAREILLAGE</t>
  </si>
  <si>
    <t>Sont compris les percements, les rebouchages, les supportages, les repérages, et toutes sujétions.</t>
  </si>
  <si>
    <t>Fourniture, pose et raccordement suivant CCTP de l'arrêt d'urgence</t>
  </si>
  <si>
    <t xml:space="preserve">Bloc autonome d'évacuation de type Planète - 60D </t>
  </si>
  <si>
    <t>COURANTS FAIBLES</t>
  </si>
  <si>
    <t>TRAVAUX DE RACORDEMENT</t>
  </si>
  <si>
    <t>SYSTÈME DE SECURITE INCENDIE</t>
  </si>
  <si>
    <t>Tableau d'alarmes techniques</t>
  </si>
  <si>
    <t>Diffuseur sonore</t>
  </si>
  <si>
    <t>Déclencheur manuel</t>
  </si>
  <si>
    <t>Diffuseurs lumineux rouges</t>
  </si>
  <si>
    <t>y/c Canalisations, fourreaux et accessoires</t>
  </si>
  <si>
    <t>4</t>
  </si>
  <si>
    <t>DEPOSE</t>
  </si>
  <si>
    <t>3.1</t>
  </si>
  <si>
    <t>3.2</t>
  </si>
  <si>
    <t>Armoire électrique</t>
  </si>
  <si>
    <t>Fourniture et pose du TD des nouveaux locaux (selon CCTP) dans le local stockage avec disponibilité de 30 %</t>
  </si>
  <si>
    <t>-   Alimentation CTA double-flux</t>
  </si>
  <si>
    <t>-   Alimentation Ballon ECS instantané</t>
  </si>
  <si>
    <t>Fourniture, pose et raccordement suivant CCTP des compteurs d'énergie dans l'armoire électrique</t>
  </si>
  <si>
    <t>3.5</t>
  </si>
  <si>
    <t>-   Alimentation auxiliaires du lot CV</t>
  </si>
  <si>
    <t>Prises de courant 10/16A 2P+T secourue pour frigo, y compris câblage</t>
  </si>
  <si>
    <t>Prises de courant 10/16A 2P+T secourue pour ordinateur, y compris câblage</t>
  </si>
  <si>
    <t>Luminaire Type A : PAVE LED Gradable 600 x 600</t>
  </si>
  <si>
    <t>Luminaire Type B : PAVE LED 600 x 600</t>
  </si>
  <si>
    <t>Interrupteur simple, y compris fourreau et câblage.</t>
  </si>
  <si>
    <t>Interrupteur va-et-vient, y compris fourreau et câblage.</t>
  </si>
  <si>
    <t>Interrupteur variateur, y compris fourreau et câblage.</t>
  </si>
  <si>
    <t>Détecteur de présence en applique y compris fourreau et câblage.</t>
  </si>
  <si>
    <t>Détecteur de présence plafonnier, y compris fourreau et câblage.</t>
  </si>
  <si>
    <t>-   Alimentation des destratificateurs</t>
  </si>
  <si>
    <t>Réception des ouvrages fibres intérieurs avec Orange</t>
  </si>
  <si>
    <t>4.1</t>
  </si>
  <si>
    <t>4.3</t>
  </si>
  <si>
    <t>Point de connexion comprenant : 
   - 4 Prises de courant 10/16A 2P+T, y compris câblage</t>
  </si>
  <si>
    <t>3.8</t>
  </si>
  <si>
    <t>DPGF LOT N°6 - ELECTRICITE - COURANTS FORTS - COURANTS FAIBLES</t>
  </si>
  <si>
    <t>INFORMATIQUE – TELEPHONIE</t>
  </si>
  <si>
    <t>Prises RJ45, y compris fourreaux de liaison depuis baie de brassage existante</t>
  </si>
  <si>
    <t>Tête de détection incendie</t>
  </si>
  <si>
    <t>INSTALLATION ELECTRIQUE PROVISOIRE DE CHANTIER</t>
  </si>
  <si>
    <t>L'installation de chantier, y compris toutes sujétions de fourniture (coffrets de prises de courants, câbles et fourreaux…)  et protections intégrées</t>
  </si>
  <si>
    <t>En</t>
  </si>
  <si>
    <t>L'éclairage provisoire de chantier</t>
  </si>
  <si>
    <t>3.3</t>
  </si>
  <si>
    <t>3.9</t>
  </si>
  <si>
    <t xml:space="preserve">Luminaire Type C : PAVE LED DESIGN 600 x 600 </t>
  </si>
  <si>
    <t xml:space="preserve">Luminaire Type D : Downlight LED </t>
  </si>
  <si>
    <t xml:space="preserve">Luminaire Type E : Applique LED </t>
  </si>
  <si>
    <t>Luminaire Type F :  Luminaire Suspendu</t>
  </si>
  <si>
    <t>Dépose de la distribution et des équipements électriques et neutralisation du réseau électrique existant sur la zone rénovée/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</si>
</sst>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_F"/>
    <numFmt numFmtId="166" formatCode="#,##0.00\ _€"/>
  </numFmts>
  <fonts count="3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i/>
      <sz val="10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u/>
      <sz val="14"/>
      <color theme="3"/>
      <name val="Calibri"/>
      <family val="2"/>
      <scheme val="minor"/>
    </font>
    <font>
      <b/>
      <i/>
      <sz val="12"/>
      <color theme="3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b/>
      <i/>
      <sz val="10"/>
      <color theme="3"/>
      <name val="Arial"/>
      <family val="2"/>
    </font>
    <font>
      <b/>
      <i/>
      <sz val="11"/>
      <color theme="3"/>
      <name val="Arial"/>
      <family val="2"/>
    </font>
    <font>
      <sz val="11"/>
      <color theme="3"/>
      <name val="Arial"/>
      <family val="2"/>
    </font>
    <font>
      <b/>
      <sz val="10"/>
      <color theme="3"/>
      <name val="Arial"/>
      <family val="2"/>
    </font>
    <font>
      <b/>
      <u/>
      <sz val="12"/>
      <color theme="3"/>
      <name val="Calibri"/>
      <family val="2"/>
      <scheme val="minor"/>
    </font>
    <font>
      <b/>
      <sz val="12"/>
      <name val="Arial"/>
      <family val="2"/>
    </font>
    <font>
      <b/>
      <u/>
      <sz val="11"/>
      <color theme="3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color theme="3"/>
      <name val="Arial"/>
      <family val="2"/>
    </font>
    <font>
      <b/>
      <sz val="12"/>
      <color theme="3"/>
      <name val="Arial"/>
      <family val="2"/>
    </font>
    <font>
      <b/>
      <sz val="11"/>
      <color theme="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" fontId="4" fillId="0" borderId="0" applyFill="0" applyBorder="0" applyProtection="0">
      <alignment horizontal="left" vertical="center"/>
    </xf>
    <xf numFmtId="1" fontId="3" fillId="0" borderId="0" applyFill="0" applyBorder="0" applyProtection="0">
      <alignment horizontal="left" vertical="center"/>
    </xf>
    <xf numFmtId="1" fontId="5" fillId="0" borderId="0" applyFill="0" applyBorder="0" applyProtection="0">
      <alignment horizontal="left" vertical="center"/>
    </xf>
    <xf numFmtId="0" fontId="1" fillId="0" borderId="0"/>
    <xf numFmtId="1" fontId="30" fillId="0" borderId="0" applyFill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9" fontId="32" fillId="0" borderId="0" applyNumberFormat="0" applyFill="0" applyBorder="0">
      <alignment vertical="top" wrapText="1"/>
    </xf>
    <xf numFmtId="0" fontId="33" fillId="0" borderId="0" applyFill="0" applyBorder="0">
      <alignment vertical="top"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26">
    <xf numFmtId="0" fontId="0" fillId="0" borderId="0" xfId="0"/>
    <xf numFmtId="164" fontId="10" fillId="0" borderId="6" xfId="1" applyFont="1" applyFill="1" applyBorder="1"/>
    <xf numFmtId="164" fontId="10" fillId="0" borderId="0" xfId="1" applyFont="1" applyBorder="1"/>
    <xf numFmtId="164" fontId="10" fillId="0" borderId="6" xfId="1" applyFont="1" applyBorder="1"/>
    <xf numFmtId="164" fontId="10" fillId="0" borderId="12" xfId="1" applyFont="1" applyBorder="1"/>
    <xf numFmtId="166" fontId="10" fillId="0" borderId="13" xfId="1" applyNumberFormat="1" applyFont="1" applyBorder="1" applyAlignment="1">
      <alignment horizontal="right" vertical="center"/>
    </xf>
    <xf numFmtId="164" fontId="11" fillId="0" borderId="0" xfId="1" applyFont="1" applyBorder="1"/>
    <xf numFmtId="164" fontId="11" fillId="0" borderId="17" xfId="1" applyFont="1" applyBorder="1"/>
    <xf numFmtId="166" fontId="14" fillId="3" borderId="24" xfId="1" applyNumberFormat="1" applyFont="1" applyFill="1" applyBorder="1" applyAlignment="1" applyProtection="1">
      <alignment horizontal="right" vertical="center"/>
      <protection locked="0"/>
    </xf>
    <xf numFmtId="0" fontId="14" fillId="0" borderId="2" xfId="32" applyFont="1" applyBorder="1" applyAlignment="1">
      <alignment horizontal="center" vertical="center"/>
    </xf>
    <xf numFmtId="0" fontId="12" fillId="0" borderId="6" xfId="32" applyFont="1" applyBorder="1" applyAlignment="1">
      <alignment horizontal="center" vertical="center"/>
    </xf>
    <xf numFmtId="0" fontId="19" fillId="0" borderId="6" xfId="32" applyFont="1" applyBorder="1" applyAlignment="1">
      <alignment horizontal="left" vertical="center"/>
    </xf>
    <xf numFmtId="0" fontId="10" fillId="0" borderId="6" xfId="32" applyFont="1" applyBorder="1" applyAlignment="1">
      <alignment horizontal="center" vertical="top"/>
    </xf>
    <xf numFmtId="0" fontId="11" fillId="0" borderId="6" xfId="32" applyFont="1" applyBorder="1" applyAlignment="1">
      <alignment horizontal="center" vertical="top"/>
    </xf>
    <xf numFmtId="0" fontId="12" fillId="0" borderId="11" xfId="32" applyFont="1" applyBorder="1" applyAlignment="1">
      <alignment horizontal="center" vertical="center"/>
    </xf>
    <xf numFmtId="0" fontId="8" fillId="0" borderId="11" xfId="32" quotePrefix="1" applyFont="1" applyBorder="1" applyAlignment="1">
      <alignment horizontal="center"/>
    </xf>
    <xf numFmtId="0" fontId="13" fillId="0" borderId="12" xfId="32" applyFont="1" applyBorder="1" applyAlignment="1">
      <alignment horizontal="center"/>
    </xf>
    <xf numFmtId="0" fontId="10" fillId="0" borderId="6" xfId="32" applyFont="1" applyBorder="1" applyAlignment="1">
      <alignment horizontal="center" vertical="center"/>
    </xf>
    <xf numFmtId="0" fontId="11" fillId="0" borderId="27" xfId="32" applyFont="1" applyBorder="1" applyAlignment="1">
      <alignment horizontal="center" vertical="center"/>
    </xf>
    <xf numFmtId="164" fontId="10" fillId="3" borderId="24" xfId="1" applyFont="1" applyFill="1" applyBorder="1" applyAlignment="1">
      <alignment vertical="center"/>
    </xf>
    <xf numFmtId="164" fontId="11" fillId="0" borderId="30" xfId="1" applyFont="1" applyBorder="1" applyAlignment="1">
      <alignment vertical="center"/>
    </xf>
    <xf numFmtId="0" fontId="29" fillId="0" borderId="6" xfId="32" applyFont="1" applyBorder="1" applyAlignment="1">
      <alignment horizontal="left" vertical="center"/>
    </xf>
    <xf numFmtId="164" fontId="10" fillId="2" borderId="0" xfId="1" applyFont="1" applyFill="1" applyBorder="1"/>
    <xf numFmtId="164" fontId="11" fillId="2" borderId="30" xfId="1" applyFont="1" applyFill="1" applyBorder="1" applyAlignment="1">
      <alignment vertical="center"/>
    </xf>
    <xf numFmtId="164" fontId="11" fillId="2" borderId="0" xfId="1" applyFont="1" applyFill="1" applyBorder="1"/>
    <xf numFmtId="166" fontId="10" fillId="0" borderId="9" xfId="1" applyNumberFormat="1" applyFont="1" applyBorder="1" applyAlignment="1" applyProtection="1">
      <alignment horizontal="right" vertical="center"/>
      <protection locked="0"/>
    </xf>
    <xf numFmtId="166" fontId="10" fillId="0" borderId="8" xfId="1" applyNumberFormat="1" applyFont="1" applyBorder="1" applyAlignment="1">
      <alignment horizontal="right" vertical="center"/>
    </xf>
    <xf numFmtId="166" fontId="10" fillId="2" borderId="9" xfId="1" applyNumberFormat="1" applyFont="1" applyFill="1" applyBorder="1" applyAlignment="1" applyProtection="1">
      <alignment horizontal="right" vertical="center"/>
      <protection locked="0"/>
    </xf>
    <xf numFmtId="166" fontId="14" fillId="0" borderId="26" xfId="1" applyNumberFormat="1" applyFont="1" applyBorder="1" applyAlignment="1" applyProtection="1">
      <alignment horizontal="right" vertical="center"/>
      <protection locked="0"/>
    </xf>
    <xf numFmtId="166" fontId="10" fillId="0" borderId="19" xfId="1" applyNumberFormat="1" applyFont="1" applyBorder="1" applyAlignment="1" applyProtection="1">
      <alignment horizontal="right" vertical="center"/>
      <protection locked="0"/>
    </xf>
    <xf numFmtId="166" fontId="10" fillId="0" borderId="21" xfId="1" applyNumberFormat="1" applyFont="1" applyBorder="1" applyAlignment="1" applyProtection="1">
      <alignment horizontal="right" vertical="center"/>
      <protection locked="0"/>
    </xf>
    <xf numFmtId="166" fontId="10" fillId="0" borderId="8" xfId="1" applyNumberFormat="1" applyFont="1" applyBorder="1" applyAlignment="1" applyProtection="1">
      <alignment horizontal="right" vertical="center" wrapText="1"/>
    </xf>
    <xf numFmtId="166" fontId="10" fillId="0" borderId="29" xfId="1" applyNumberFormat="1" applyFont="1" applyBorder="1" applyAlignment="1">
      <alignment horizontal="right" vertical="center"/>
    </xf>
    <xf numFmtId="166" fontId="10" fillId="0" borderId="20" xfId="1" applyNumberFormat="1" applyFont="1" applyBorder="1" applyAlignment="1">
      <alignment horizontal="right" vertical="center"/>
    </xf>
    <xf numFmtId="1" fontId="10" fillId="0" borderId="7" xfId="32" applyNumberFormat="1" applyFont="1" applyBorder="1" applyAlignment="1">
      <alignment horizontal="center" vertical="center"/>
    </xf>
    <xf numFmtId="1" fontId="10" fillId="0" borderId="28" xfId="32" applyNumberFormat="1" applyFont="1" applyBorder="1" applyAlignment="1">
      <alignment horizontal="center" vertical="center"/>
    </xf>
    <xf numFmtId="166" fontId="10" fillId="0" borderId="8" xfId="1" applyNumberFormat="1" applyFont="1" applyFill="1" applyBorder="1" applyAlignment="1">
      <alignment horizontal="right" vertical="center"/>
    </xf>
    <xf numFmtId="0" fontId="29" fillId="2" borderId="6" xfId="32" applyFont="1" applyFill="1" applyBorder="1" applyAlignment="1">
      <alignment horizontal="left" vertical="center"/>
    </xf>
    <xf numFmtId="1" fontId="10" fillId="0" borderId="6" xfId="31" applyFont="1" applyBorder="1" applyAlignment="1">
      <alignment horizontal="left" vertical="center" wrapText="1" indent="1"/>
    </xf>
    <xf numFmtId="1" fontId="10" fillId="0" borderId="6" xfId="31" applyFont="1" applyFill="1" applyBorder="1" applyAlignment="1">
      <alignment horizontal="left" vertical="center" wrapText="1" indent="1"/>
    </xf>
    <xf numFmtId="0" fontId="8" fillId="0" borderId="0" xfId="35" applyFont="1"/>
    <xf numFmtId="0" fontId="9" fillId="0" borderId="0" xfId="35" applyFont="1" applyAlignment="1">
      <alignment horizontal="center"/>
    </xf>
    <xf numFmtId="0" fontId="9" fillId="0" borderId="0" xfId="35" applyFont="1"/>
    <xf numFmtId="164" fontId="9" fillId="0" borderId="0" xfId="39" applyFont="1" applyFill="1" applyBorder="1" applyAlignment="1">
      <alignment vertical="center"/>
    </xf>
    <xf numFmtId="0" fontId="9" fillId="0" borderId="0" xfId="35" applyFont="1" applyAlignment="1">
      <alignment horizontal="center" vertical="center"/>
    </xf>
    <xf numFmtId="164" fontId="10" fillId="0" borderId="0" xfId="39" applyFont="1" applyFill="1" applyBorder="1" applyAlignment="1">
      <alignment horizontal="center" vertical="center"/>
    </xf>
    <xf numFmtId="0" fontId="11" fillId="0" borderId="0" xfId="35" applyFont="1" applyAlignment="1">
      <alignment horizontal="center"/>
    </xf>
    <xf numFmtId="0" fontId="11" fillId="0" borderId="0" xfId="35" applyFont="1"/>
    <xf numFmtId="164" fontId="11" fillId="0" borderId="0" xfId="39" applyFont="1" applyFill="1" applyBorder="1" applyAlignment="1">
      <alignment vertical="center"/>
    </xf>
    <xf numFmtId="0" fontId="8" fillId="0" borderId="25" xfId="35" applyFont="1" applyBorder="1" applyAlignment="1">
      <alignment horizontal="center" vertical="center"/>
    </xf>
    <xf numFmtId="0" fontId="8" fillId="0" borderId="0" xfId="35" applyFont="1" applyAlignment="1">
      <alignment horizontal="center" vertical="center"/>
    </xf>
    <xf numFmtId="0" fontId="8" fillId="0" borderId="18" xfId="35" applyFont="1" applyBorder="1" applyAlignment="1">
      <alignment horizontal="center" vertical="center"/>
    </xf>
    <xf numFmtId="164" fontId="8" fillId="0" borderId="23" xfId="39" applyFont="1" applyFill="1" applyBorder="1" applyAlignment="1" applyProtection="1">
      <alignment horizontal="center" vertical="center" wrapText="1"/>
    </xf>
    <xf numFmtId="164" fontId="8" fillId="0" borderId="24" xfId="39" applyFont="1" applyFill="1" applyBorder="1" applyAlignment="1" applyProtection="1">
      <alignment horizontal="center" vertical="center" wrapText="1"/>
    </xf>
    <xf numFmtId="0" fontId="12" fillId="0" borderId="0" xfId="35" applyFont="1" applyAlignment="1">
      <alignment vertical="center"/>
    </xf>
    <xf numFmtId="0" fontId="13" fillId="0" borderId="1" xfId="35" applyFont="1" applyBorder="1" applyAlignment="1">
      <alignment horizontal="center"/>
    </xf>
    <xf numFmtId="0" fontId="14" fillId="0" borderId="1" xfId="35" applyFont="1" applyBorder="1" applyAlignment="1">
      <alignment horizontal="right" vertical="center"/>
    </xf>
    <xf numFmtId="164" fontId="10" fillId="0" borderId="0" xfId="39" applyFont="1" applyFill="1" applyBorder="1" applyAlignment="1">
      <alignment vertical="center"/>
    </xf>
    <xf numFmtId="0" fontId="9" fillId="0" borderId="1" xfId="35" applyFont="1" applyBorder="1" applyAlignment="1">
      <alignment horizontal="center" vertical="center"/>
    </xf>
    <xf numFmtId="165" fontId="10" fillId="0" borderId="1" xfId="35" applyNumberFormat="1" applyFont="1" applyBorder="1" applyAlignment="1">
      <alignment horizontal="center" vertical="center"/>
    </xf>
    <xf numFmtId="49" fontId="18" fillId="2" borderId="2" xfId="35" applyNumberFormat="1" applyFont="1" applyFill="1" applyBorder="1" applyAlignment="1">
      <alignment horizontal="center"/>
    </xf>
    <xf numFmtId="0" fontId="18" fillId="3" borderId="25" xfId="35" applyFont="1" applyFill="1" applyBorder="1" applyAlignment="1">
      <alignment horizontal="center" vertical="center"/>
    </xf>
    <xf numFmtId="164" fontId="9" fillId="0" borderId="2" xfId="40" applyFont="1" applyFill="1" applyBorder="1" applyAlignment="1">
      <alignment vertical="center"/>
    </xf>
    <xf numFmtId="164" fontId="9" fillId="0" borderId="6" xfId="40" applyFont="1" applyFill="1" applyBorder="1"/>
    <xf numFmtId="1" fontId="10" fillId="0" borderId="3" xfId="35" applyNumberFormat="1" applyFont="1" applyBorder="1" applyAlignment="1">
      <alignment horizontal="center" vertical="center"/>
    </xf>
    <xf numFmtId="166" fontId="10" fillId="0" borderId="4" xfId="40" applyNumberFormat="1" applyFont="1" applyFill="1" applyBorder="1" applyAlignment="1" applyProtection="1">
      <alignment horizontal="right" vertical="center"/>
      <protection locked="0"/>
    </xf>
    <xf numFmtId="166" fontId="10" fillId="0" borderId="5" xfId="40" applyNumberFormat="1" applyFont="1" applyFill="1" applyBorder="1" applyAlignment="1" applyProtection="1">
      <alignment horizontal="right" vertical="center"/>
      <protection locked="0"/>
    </xf>
    <xf numFmtId="0" fontId="10" fillId="0" borderId="0" xfId="35" applyFont="1" applyAlignment="1">
      <alignment vertical="center"/>
    </xf>
    <xf numFmtId="0" fontId="25" fillId="0" borderId="6" xfId="35" applyFont="1" applyBorder="1" applyAlignment="1">
      <alignment horizontal="center" vertical="center"/>
    </xf>
    <xf numFmtId="0" fontId="26" fillId="0" borderId="5" xfId="35" applyFont="1" applyBorder="1" applyAlignment="1">
      <alignment horizontal="left" vertical="center"/>
    </xf>
    <xf numFmtId="1" fontId="10" fillId="0" borderId="7" xfId="35" applyNumberFormat="1" applyFont="1" applyBorder="1" applyAlignment="1">
      <alignment horizontal="center" vertical="center"/>
    </xf>
    <xf numFmtId="0" fontId="14" fillId="0" borderId="0" xfId="35" applyFont="1" applyAlignment="1">
      <alignment vertical="center"/>
    </xf>
    <xf numFmtId="0" fontId="22" fillId="0" borderId="0" xfId="35" applyFont="1" applyAlignment="1">
      <alignment vertical="center"/>
    </xf>
    <xf numFmtId="0" fontId="26" fillId="0" borderId="9" xfId="35" applyFont="1" applyBorder="1" applyAlignment="1">
      <alignment horizontal="center" vertical="center"/>
    </xf>
    <xf numFmtId="0" fontId="8" fillId="0" borderId="6" xfId="35" quotePrefix="1" applyFont="1" applyBorder="1" applyAlignment="1">
      <alignment horizontal="center"/>
    </xf>
    <xf numFmtId="0" fontId="19" fillId="0" borderId="9" xfId="35" applyFont="1" applyBorder="1" applyAlignment="1">
      <alignment horizontal="left" vertical="center"/>
    </xf>
    <xf numFmtId="0" fontId="10" fillId="0" borderId="6" xfId="35" applyFont="1" applyBorder="1" applyAlignment="1">
      <alignment horizontal="center" vertical="center"/>
    </xf>
    <xf numFmtId="0" fontId="10" fillId="0" borderId="6" xfId="35" applyFont="1" applyBorder="1" applyAlignment="1">
      <alignment horizontal="center" vertical="top"/>
    </xf>
    <xf numFmtId="0" fontId="15" fillId="0" borderId="0" xfId="35" applyFont="1" applyAlignment="1">
      <alignment vertical="center"/>
    </xf>
    <xf numFmtId="0" fontId="15" fillId="0" borderId="0" xfId="35" applyFont="1"/>
    <xf numFmtId="0" fontId="10" fillId="0" borderId="6" xfId="35" applyFont="1" applyBorder="1" applyAlignment="1">
      <alignment horizontal="center"/>
    </xf>
    <xf numFmtId="0" fontId="10" fillId="0" borderId="6" xfId="35" applyFont="1" applyBorder="1" applyAlignment="1">
      <alignment horizontal="left" vertical="center" wrapText="1" indent="1"/>
    </xf>
    <xf numFmtId="0" fontId="24" fillId="0" borderId="0" xfId="35" applyFont="1"/>
    <xf numFmtId="0" fontId="10" fillId="0" borderId="6" xfId="35" applyFont="1" applyBorder="1" applyAlignment="1">
      <alignment horizontal="left" vertical="center" wrapText="1" indent="2"/>
    </xf>
    <xf numFmtId="0" fontId="28" fillId="0" borderId="6" xfId="35" applyFont="1" applyBorder="1" applyAlignment="1">
      <alignment horizontal="center"/>
    </xf>
    <xf numFmtId="0" fontId="20" fillId="0" borderId="26" xfId="35" applyFont="1" applyBorder="1" applyAlignment="1">
      <alignment horizontal="right" vertical="center"/>
    </xf>
    <xf numFmtId="0" fontId="27" fillId="0" borderId="27" xfId="35" applyFont="1" applyBorder="1" applyAlignment="1">
      <alignment horizontal="center" vertical="top"/>
    </xf>
    <xf numFmtId="0" fontId="27" fillId="0" borderId="6" xfId="35" applyFont="1" applyBorder="1" applyAlignment="1">
      <alignment horizontal="center" vertical="top"/>
    </xf>
    <xf numFmtId="1" fontId="10" fillId="0" borderId="28" xfId="35" applyNumberFormat="1" applyFont="1" applyBorder="1" applyAlignment="1">
      <alignment horizontal="center" vertical="center"/>
    </xf>
    <xf numFmtId="0" fontId="23" fillId="0" borderId="0" xfId="35" applyFont="1"/>
    <xf numFmtId="0" fontId="28" fillId="0" borderId="10" xfId="35" applyFont="1" applyBorder="1" applyAlignment="1">
      <alignment horizontal="center"/>
    </xf>
    <xf numFmtId="0" fontId="26" fillId="0" borderId="9" xfId="35" applyFont="1" applyBorder="1" applyAlignment="1">
      <alignment horizontal="right" vertical="center"/>
    </xf>
    <xf numFmtId="0" fontId="10" fillId="2" borderId="6" xfId="35" applyFont="1" applyFill="1" applyBorder="1" applyAlignment="1">
      <alignment horizontal="left" vertical="center" wrapText="1" indent="1"/>
    </xf>
    <xf numFmtId="166" fontId="10" fillId="0" borderId="9" xfId="39" applyNumberFormat="1" applyFont="1" applyFill="1" applyBorder="1" applyAlignment="1" applyProtection="1">
      <alignment horizontal="right" vertical="center"/>
      <protection locked="0"/>
    </xf>
    <xf numFmtId="0" fontId="28" fillId="0" borderId="12" xfId="35" applyFont="1" applyBorder="1" applyAlignment="1">
      <alignment horizontal="center"/>
    </xf>
    <xf numFmtId="0" fontId="10" fillId="0" borderId="6" xfId="35" quotePrefix="1" applyFont="1" applyBorder="1" applyAlignment="1">
      <alignment horizontal="left" vertical="center" wrapText="1" indent="4"/>
    </xf>
    <xf numFmtId="0" fontId="10" fillId="0" borderId="9" xfId="35" applyFont="1" applyBorder="1" applyAlignment="1">
      <alignment horizontal="left" vertical="center" wrapText="1" indent="1"/>
    </xf>
    <xf numFmtId="0" fontId="10" fillId="2" borderId="6" xfId="35" quotePrefix="1" applyFont="1" applyFill="1" applyBorder="1" applyAlignment="1">
      <alignment horizontal="left" vertical="center" wrapText="1" indent="4"/>
    </xf>
    <xf numFmtId="0" fontId="28" fillId="0" borderId="11" xfId="35" applyFont="1" applyBorder="1" applyAlignment="1">
      <alignment horizontal="center"/>
    </xf>
    <xf numFmtId="0" fontId="20" fillId="0" borderId="27" xfId="35" applyFont="1" applyBorder="1" applyAlignment="1">
      <alignment horizontal="right" vertical="center"/>
    </xf>
    <xf numFmtId="1" fontId="10" fillId="0" borderId="29" xfId="35" applyNumberFormat="1" applyFont="1" applyBorder="1" applyAlignment="1">
      <alignment horizontal="center" vertical="center"/>
    </xf>
    <xf numFmtId="49" fontId="15" fillId="0" borderId="11" xfId="35" applyNumberFormat="1" applyFont="1" applyBorder="1" applyAlignment="1">
      <alignment horizontal="center" vertical="center"/>
    </xf>
    <xf numFmtId="1" fontId="10" fillId="0" borderId="7" xfId="35" applyNumberFormat="1" applyFont="1" applyBorder="1" applyAlignment="1">
      <alignment horizontal="center" vertical="top"/>
    </xf>
    <xf numFmtId="166" fontId="10" fillId="0" borderId="8" xfId="39" applyNumberFormat="1" applyFont="1" applyBorder="1" applyAlignment="1">
      <alignment horizontal="right" vertical="center"/>
    </xf>
    <xf numFmtId="0" fontId="31" fillId="2" borderId="6" xfId="35" applyFont="1" applyFill="1" applyBorder="1"/>
    <xf numFmtId="0" fontId="19" fillId="0" borderId="6" xfId="35" applyFont="1" applyBorder="1" applyAlignment="1">
      <alignment horizontal="left" vertical="center"/>
    </xf>
    <xf numFmtId="0" fontId="34" fillId="0" borderId="6" xfId="35" applyFont="1" applyBorder="1" applyAlignment="1">
      <alignment horizontal="left" vertical="center" wrapText="1" indent="1"/>
    </xf>
    <xf numFmtId="0" fontId="10" fillId="0" borderId="11" xfId="35" applyFont="1" applyBorder="1" applyAlignment="1">
      <alignment horizontal="center"/>
    </xf>
    <xf numFmtId="0" fontId="31" fillId="0" borderId="6" xfId="35" applyFont="1" applyBorder="1"/>
    <xf numFmtId="0" fontId="9" fillId="0" borderId="18" xfId="35" applyFont="1" applyBorder="1" applyAlignment="1">
      <alignment horizontal="center"/>
    </xf>
    <xf numFmtId="0" fontId="16" fillId="3" borderId="18" xfId="35" applyFont="1" applyFill="1" applyBorder="1" applyAlignment="1">
      <alignment horizontal="right" vertical="center" wrapText="1"/>
    </xf>
    <xf numFmtId="166" fontId="10" fillId="5" borderId="23" xfId="35" applyNumberFormat="1" applyFont="1" applyFill="1" applyBorder="1" applyAlignment="1">
      <alignment horizontal="right" vertical="center"/>
    </xf>
    <xf numFmtId="166" fontId="10" fillId="3" borderId="23" xfId="35" applyNumberFormat="1" applyFont="1" applyFill="1" applyBorder="1" applyAlignment="1">
      <alignment horizontal="right" vertical="center"/>
    </xf>
    <xf numFmtId="0" fontId="8" fillId="0" borderId="19" xfId="35" quotePrefix="1" applyFont="1" applyBorder="1" applyAlignment="1">
      <alignment horizontal="center"/>
    </xf>
    <xf numFmtId="0" fontId="14" fillId="0" borderId="20" xfId="35" applyFont="1" applyBorder="1" applyAlignment="1">
      <alignment horizontal="center" vertical="center"/>
    </xf>
    <xf numFmtId="0" fontId="10" fillId="0" borderId="20" xfId="35" applyFont="1" applyBorder="1" applyAlignment="1">
      <alignment horizontal="center" vertical="center"/>
    </xf>
    <xf numFmtId="0" fontId="10" fillId="0" borderId="0" xfId="35" applyFont="1" applyAlignment="1">
      <alignment horizontal="center" vertical="top"/>
    </xf>
    <xf numFmtId="1" fontId="10" fillId="0" borderId="20" xfId="35" applyNumberFormat="1" applyFont="1" applyBorder="1" applyAlignment="1">
      <alignment horizontal="center" vertical="center"/>
    </xf>
    <xf numFmtId="1" fontId="10" fillId="0" borderId="0" xfId="35" applyNumberFormat="1" applyFont="1" applyAlignment="1">
      <alignment horizontal="center" vertical="center"/>
    </xf>
    <xf numFmtId="164" fontId="9" fillId="0" borderId="2" xfId="40" applyFont="1" applyFill="1" applyBorder="1"/>
    <xf numFmtId="166" fontId="10" fillId="0" borderId="8" xfId="39" applyNumberFormat="1" applyFont="1" applyFill="1" applyBorder="1" applyAlignment="1" applyProtection="1">
      <alignment horizontal="right" vertical="center" wrapText="1"/>
    </xf>
    <xf numFmtId="166" fontId="10" fillId="0" borderId="8" xfId="39" applyNumberFormat="1" applyFont="1" applyFill="1" applyBorder="1" applyAlignment="1">
      <alignment horizontal="right" vertical="center"/>
    </xf>
    <xf numFmtId="0" fontId="12" fillId="0" borderId="11" xfId="35" applyFont="1" applyBorder="1" applyAlignment="1">
      <alignment horizontal="center" vertical="center"/>
    </xf>
    <xf numFmtId="0" fontId="10" fillId="0" borderId="6" xfId="35" quotePrefix="1" applyFont="1" applyBorder="1" applyAlignment="1">
      <alignment horizontal="left" vertical="center" wrapText="1" indent="1"/>
    </xf>
    <xf numFmtId="0" fontId="10" fillId="0" borderId="11" xfId="35" applyFont="1" applyBorder="1" applyAlignment="1">
      <alignment horizontal="left" vertical="center" wrapText="1"/>
    </xf>
    <xf numFmtId="166" fontId="10" fillId="0" borderId="29" xfId="39" applyNumberFormat="1" applyFont="1" applyFill="1" applyBorder="1" applyAlignment="1">
      <alignment horizontal="right" vertical="center"/>
    </xf>
    <xf numFmtId="166" fontId="14" fillId="0" borderId="26" xfId="40" applyNumberFormat="1" applyFont="1" applyFill="1" applyBorder="1" applyAlignment="1" applyProtection="1">
      <alignment horizontal="right" vertical="center"/>
      <protection locked="0"/>
    </xf>
    <xf numFmtId="0" fontId="13" fillId="0" borderId="6" xfId="35" applyFont="1" applyBorder="1" applyAlignment="1">
      <alignment horizontal="center"/>
    </xf>
    <xf numFmtId="0" fontId="14" fillId="0" borderId="6" xfId="35" applyFont="1" applyBorder="1" applyAlignment="1">
      <alignment horizontal="right" vertical="center"/>
    </xf>
    <xf numFmtId="166" fontId="10" fillId="0" borderId="8" xfId="40" applyNumberFormat="1" applyFont="1" applyFill="1" applyBorder="1" applyAlignment="1">
      <alignment horizontal="right" vertical="center"/>
    </xf>
    <xf numFmtId="166" fontId="10" fillId="0" borderId="9" xfId="40" applyNumberFormat="1" applyFont="1" applyFill="1" applyBorder="1" applyAlignment="1" applyProtection="1">
      <alignment horizontal="right" vertical="center"/>
      <protection locked="0"/>
    </xf>
    <xf numFmtId="0" fontId="8" fillId="0" borderId="11" xfId="35" quotePrefix="1" applyFont="1" applyBorder="1" applyAlignment="1">
      <alignment horizontal="center"/>
    </xf>
    <xf numFmtId="0" fontId="13" fillId="0" borderId="11" xfId="35" applyFont="1" applyBorder="1" applyAlignment="1">
      <alignment horizontal="center"/>
    </xf>
    <xf numFmtId="0" fontId="12" fillId="0" borderId="12" xfId="35" applyFont="1" applyBorder="1" applyAlignment="1">
      <alignment horizontal="center" vertical="center"/>
    </xf>
    <xf numFmtId="0" fontId="16" fillId="0" borderId="25" xfId="35" applyFont="1" applyBorder="1" applyAlignment="1">
      <alignment horizontal="center"/>
    </xf>
    <xf numFmtId="164" fontId="10" fillId="3" borderId="24" xfId="39" applyFont="1" applyFill="1" applyBorder="1" applyAlignment="1">
      <alignment vertical="center"/>
    </xf>
    <xf numFmtId="164" fontId="10" fillId="0" borderId="6" xfId="39" applyFont="1" applyFill="1" applyBorder="1" applyAlignment="1">
      <alignment vertical="center"/>
    </xf>
    <xf numFmtId="166" fontId="14" fillId="3" borderId="24" xfId="39" applyNumberFormat="1" applyFont="1" applyFill="1" applyBorder="1" applyAlignment="1" applyProtection="1">
      <alignment horizontal="right" vertical="center"/>
      <protection locked="0"/>
    </xf>
    <xf numFmtId="0" fontId="9" fillId="0" borderId="19" xfId="35" applyFont="1" applyBorder="1" applyAlignment="1">
      <alignment horizontal="center"/>
    </xf>
    <xf numFmtId="0" fontId="9" fillId="0" borderId="19" xfId="35" applyFont="1" applyBorder="1"/>
    <xf numFmtId="164" fontId="9" fillId="0" borderId="0" xfId="40" applyFont="1" applyFill="1" applyBorder="1" applyAlignment="1">
      <alignment vertical="center"/>
    </xf>
    <xf numFmtId="164" fontId="9" fillId="0" borderId="0" xfId="40" applyFont="1" applyFill="1" applyBorder="1"/>
    <xf numFmtId="1" fontId="10" fillId="0" borderId="1" xfId="35" applyNumberFormat="1" applyFont="1" applyBorder="1" applyAlignment="1">
      <alignment horizontal="center" vertical="center"/>
    </xf>
    <xf numFmtId="166" fontId="10" fillId="0" borderId="1" xfId="40" applyNumberFormat="1" applyFont="1" applyFill="1" applyBorder="1" applyAlignment="1">
      <alignment horizontal="right" vertical="center"/>
    </xf>
    <xf numFmtId="0" fontId="9" fillId="0" borderId="2" xfId="35" applyFont="1" applyBorder="1" applyAlignment="1">
      <alignment horizontal="center"/>
    </xf>
    <xf numFmtId="164" fontId="10" fillId="0" borderId="22" xfId="39" applyFont="1" applyBorder="1" applyAlignment="1">
      <alignment vertical="center"/>
    </xf>
    <xf numFmtId="164" fontId="10" fillId="0" borderId="0" xfId="39" applyFont="1" applyBorder="1"/>
    <xf numFmtId="166" fontId="10" fillId="0" borderId="20" xfId="39" applyNumberFormat="1" applyFont="1" applyBorder="1" applyAlignment="1" applyProtection="1">
      <alignment horizontal="right" vertical="center"/>
      <protection locked="0"/>
    </xf>
    <xf numFmtId="0" fontId="13" fillId="2" borderId="6" xfId="35" applyFont="1" applyFill="1" applyBorder="1" applyAlignment="1">
      <alignment horizontal="center"/>
    </xf>
    <xf numFmtId="0" fontId="10" fillId="2" borderId="11" xfId="35" applyFont="1" applyFill="1" applyBorder="1" applyAlignment="1">
      <alignment horizontal="left" vertical="center" wrapText="1" indent="3"/>
    </xf>
    <xf numFmtId="0" fontId="10" fillId="2" borderId="6" xfId="35" applyFont="1" applyFill="1" applyBorder="1" applyAlignment="1">
      <alignment horizontal="center" vertical="center"/>
    </xf>
    <xf numFmtId="166" fontId="10" fillId="0" borderId="8" xfId="40" applyNumberFormat="1" applyFont="1" applyFill="1" applyBorder="1" applyAlignment="1">
      <alignment horizontal="right" vertical="top"/>
    </xf>
    <xf numFmtId="0" fontId="10" fillId="2" borderId="0" xfId="35" applyFont="1" applyFill="1" applyAlignment="1">
      <alignment vertical="center"/>
    </xf>
    <xf numFmtId="0" fontId="9" fillId="2" borderId="0" xfId="35" applyFont="1" applyFill="1"/>
    <xf numFmtId="0" fontId="13" fillId="2" borderId="6" xfId="35" quotePrefix="1" applyFont="1" applyFill="1" applyBorder="1" applyAlignment="1">
      <alignment horizontal="center"/>
    </xf>
    <xf numFmtId="49" fontId="13" fillId="2" borderId="6" xfId="35" applyNumberFormat="1" applyFont="1" applyFill="1" applyBorder="1" applyAlignment="1">
      <alignment horizontal="center"/>
    </xf>
    <xf numFmtId="0" fontId="8" fillId="2" borderId="30" xfId="35" applyFont="1" applyFill="1" applyBorder="1" applyAlignment="1">
      <alignment horizontal="right" vertical="center"/>
    </xf>
    <xf numFmtId="1" fontId="10" fillId="0" borderId="31" xfId="35" applyNumberFormat="1" applyFont="1" applyBorder="1" applyAlignment="1">
      <alignment horizontal="center" vertical="center"/>
    </xf>
    <xf numFmtId="166" fontId="15" fillId="2" borderId="33" xfId="39" applyNumberFormat="1" applyFont="1" applyFill="1" applyBorder="1" applyAlignment="1">
      <alignment horizontal="right" vertical="center"/>
    </xf>
    <xf numFmtId="166" fontId="15" fillId="2" borderId="32" xfId="39" applyNumberFormat="1" applyFont="1" applyFill="1" applyBorder="1" applyAlignment="1">
      <alignment horizontal="right" vertical="center"/>
    </xf>
    <xf numFmtId="0" fontId="13" fillId="0" borderId="6" xfId="35" quotePrefix="1" applyFont="1" applyBorder="1" applyAlignment="1">
      <alignment horizontal="center"/>
    </xf>
    <xf numFmtId="0" fontId="10" fillId="0" borderId="11" xfId="35" applyFont="1" applyBorder="1" applyAlignment="1">
      <alignment horizontal="left" vertical="center" wrapText="1" indent="3"/>
    </xf>
    <xf numFmtId="0" fontId="8" fillId="0" borderId="30" xfId="35" applyFont="1" applyBorder="1" applyAlignment="1">
      <alignment horizontal="right" vertical="center"/>
    </xf>
    <xf numFmtId="0" fontId="9" fillId="0" borderId="11" xfId="35" applyFont="1" applyBorder="1" applyAlignment="1">
      <alignment horizontal="center"/>
    </xf>
    <xf numFmtId="0" fontId="15" fillId="0" borderId="34" xfId="35" applyFont="1" applyBorder="1" applyAlignment="1">
      <alignment horizontal="right" vertical="center"/>
    </xf>
    <xf numFmtId="166" fontId="15" fillId="2" borderId="4" xfId="39" applyNumberFormat="1" applyFont="1" applyFill="1" applyBorder="1" applyAlignment="1">
      <alignment horizontal="right" vertical="center"/>
    </xf>
    <xf numFmtId="166" fontId="14" fillId="0" borderId="5" xfId="39" applyNumberFormat="1" applyFont="1" applyBorder="1" applyAlignment="1">
      <alignment horizontal="right" vertical="center"/>
    </xf>
    <xf numFmtId="0" fontId="15" fillId="0" borderId="16" xfId="35" applyFont="1" applyBorder="1" applyAlignment="1">
      <alignment horizontal="right" vertical="center"/>
    </xf>
    <xf numFmtId="1" fontId="10" fillId="0" borderId="14" xfId="35" applyNumberFormat="1" applyFont="1" applyBorder="1" applyAlignment="1">
      <alignment horizontal="center" vertical="center"/>
    </xf>
    <xf numFmtId="166" fontId="17" fillId="0" borderId="15" xfId="39" applyNumberFormat="1" applyFont="1" applyBorder="1" applyAlignment="1">
      <alignment horizontal="right" vertical="center"/>
    </xf>
    <xf numFmtId="0" fontId="9" fillId="0" borderId="22" xfId="35" applyFont="1" applyBorder="1" applyAlignment="1">
      <alignment horizontal="center"/>
    </xf>
    <xf numFmtId="0" fontId="8" fillId="0" borderId="22" xfId="35" applyFont="1" applyBorder="1" applyAlignment="1">
      <alignment horizontal="right" vertical="center"/>
    </xf>
    <xf numFmtId="166" fontId="14" fillId="0" borderId="32" xfId="39" applyNumberFormat="1" applyFont="1" applyBorder="1" applyAlignment="1">
      <alignment horizontal="right" vertical="center"/>
    </xf>
    <xf numFmtId="0" fontId="8" fillId="0" borderId="0" xfId="35" applyFont="1" applyAlignment="1">
      <alignment horizontal="right" vertical="center"/>
    </xf>
    <xf numFmtId="166" fontId="15" fillId="2" borderId="0" xfId="39" applyNumberFormat="1" applyFont="1" applyFill="1" applyBorder="1" applyAlignment="1">
      <alignment horizontal="right" vertical="center"/>
    </xf>
    <xf numFmtId="166" fontId="14" fillId="0" borderId="0" xfId="39" applyNumberFormat="1" applyFont="1" applyBorder="1" applyAlignment="1">
      <alignment horizontal="right" vertical="center"/>
    </xf>
    <xf numFmtId="164" fontId="10" fillId="0" borderId="6" xfId="39" applyFont="1" applyBorder="1" applyAlignment="1">
      <alignment vertical="center"/>
    </xf>
    <xf numFmtId="164" fontId="10" fillId="0" borderId="6" xfId="39" applyFont="1" applyBorder="1"/>
    <xf numFmtId="1" fontId="10" fillId="0" borderId="8" xfId="35" applyNumberFormat="1" applyFont="1" applyBorder="1" applyAlignment="1">
      <alignment horizontal="center" vertical="center"/>
    </xf>
    <xf numFmtId="166" fontId="10" fillId="0" borderId="21" xfId="39" applyNumberFormat="1" applyFont="1" applyBorder="1" applyAlignment="1" applyProtection="1">
      <alignment horizontal="right" vertical="center"/>
      <protection locked="0"/>
    </xf>
    <xf numFmtId="166" fontId="10" fillId="0" borderId="9" xfId="39" applyNumberFormat="1" applyFont="1" applyBorder="1" applyAlignment="1" applyProtection="1">
      <alignment horizontal="right" vertical="center"/>
      <protection locked="0"/>
    </xf>
    <xf numFmtId="0" fontId="35" fillId="0" borderId="11" xfId="35" quotePrefix="1" applyFont="1" applyBorder="1" applyAlignment="1">
      <alignment horizontal="center"/>
    </xf>
    <xf numFmtId="0" fontId="26" fillId="0" borderId="2" xfId="35" applyFont="1" applyBorder="1" applyAlignment="1">
      <alignment horizontal="center" vertical="center"/>
    </xf>
    <xf numFmtId="0" fontId="15" fillId="0" borderId="11" xfId="35" quotePrefix="1" applyFont="1" applyBorder="1" applyAlignment="1">
      <alignment horizontal="center"/>
    </xf>
    <xf numFmtId="0" fontId="31" fillId="0" borderId="6" xfId="35" applyFont="1" applyBorder="1" applyAlignment="1">
      <alignment horizontal="left" vertical="center" wrapText="1" indent="1"/>
    </xf>
    <xf numFmtId="0" fontId="15" fillId="0" borderId="6" xfId="35" quotePrefix="1" applyFont="1" applyBorder="1" applyAlignment="1">
      <alignment horizontal="center"/>
    </xf>
    <xf numFmtId="0" fontId="20" fillId="0" borderId="10" xfId="35" applyFont="1" applyBorder="1" applyAlignment="1">
      <alignment horizontal="right" vertical="center"/>
    </xf>
    <xf numFmtId="166" fontId="14" fillId="0" borderId="9" xfId="1" applyNumberFormat="1" applyFont="1" applyBorder="1" applyAlignment="1" applyProtection="1">
      <alignment horizontal="right" vertical="center"/>
      <protection locked="0"/>
    </xf>
    <xf numFmtId="1" fontId="10" fillId="2" borderId="7" xfId="35" applyNumberFormat="1" applyFont="1" applyFill="1" applyBorder="1" applyAlignment="1">
      <alignment horizontal="center" vertical="center"/>
    </xf>
    <xf numFmtId="0" fontId="10" fillId="2" borderId="6" xfId="35" applyFont="1" applyFill="1" applyBorder="1" applyAlignment="1">
      <alignment horizontal="center" vertical="top"/>
    </xf>
    <xf numFmtId="0" fontId="10" fillId="2" borderId="6" xfId="35" applyFont="1" applyFill="1" applyBorder="1" applyAlignment="1">
      <alignment horizontal="left" vertical="center" wrapText="1" indent="2"/>
    </xf>
    <xf numFmtId="1" fontId="10" fillId="5" borderId="35" xfId="35" applyNumberFormat="1" applyFont="1" applyFill="1" applyBorder="1" applyAlignment="1">
      <alignment horizontal="center" vertical="center"/>
    </xf>
    <xf numFmtId="0" fontId="13" fillId="2" borderId="2" xfId="35" applyFont="1" applyFill="1" applyBorder="1" applyAlignment="1">
      <alignment horizontal="center"/>
    </xf>
    <xf numFmtId="0" fontId="19" fillId="2" borderId="6" xfId="35" applyFont="1" applyFill="1" applyBorder="1" applyAlignment="1">
      <alignment horizontal="left" vertical="center"/>
    </xf>
    <xf numFmtId="166" fontId="10" fillId="2" borderId="21" xfId="1" applyNumberFormat="1" applyFont="1" applyFill="1" applyBorder="1" applyAlignment="1" applyProtection="1">
      <alignment horizontal="right" vertical="center"/>
      <protection locked="0"/>
    </xf>
    <xf numFmtId="0" fontId="13" fillId="2" borderId="11" xfId="35" applyFont="1" applyFill="1" applyBorder="1" applyAlignment="1">
      <alignment horizontal="center"/>
    </xf>
    <xf numFmtId="0" fontId="13" fillId="2" borderId="17" xfId="35" applyFont="1" applyFill="1" applyBorder="1" applyAlignment="1">
      <alignment horizontal="center"/>
    </xf>
    <xf numFmtId="164" fontId="11" fillId="2" borderId="30" xfId="1" applyFont="1" applyFill="1" applyBorder="1"/>
    <xf numFmtId="0" fontId="10" fillId="0" borderId="6" xfId="0" applyFont="1" applyBorder="1" applyAlignment="1">
      <alignment horizontal="left" vertical="center" wrapText="1" indent="2"/>
    </xf>
    <xf numFmtId="0" fontId="8" fillId="0" borderId="6" xfId="0" quotePrefix="1" applyFont="1" applyBorder="1" applyAlignment="1">
      <alignment horizontal="center"/>
    </xf>
    <xf numFmtId="0" fontId="19" fillId="0" borderId="9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top"/>
    </xf>
    <xf numFmtId="1" fontId="10" fillId="2" borderId="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9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left" vertical="center" wrapText="1" indent="1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top"/>
    </xf>
    <xf numFmtId="166" fontId="10" fillId="2" borderId="8" xfId="1" applyNumberFormat="1" applyFont="1" applyFill="1" applyBorder="1" applyAlignment="1">
      <alignment horizontal="righ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/>
    <xf numFmtId="0" fontId="10" fillId="2" borderId="6" xfId="0" quotePrefix="1" applyFont="1" applyFill="1" applyBorder="1" applyAlignment="1">
      <alignment horizontal="left" vertical="center" wrapText="1" indent="2"/>
    </xf>
    <xf numFmtId="0" fontId="20" fillId="0" borderId="26" xfId="0" applyFont="1" applyBorder="1" applyAlignment="1">
      <alignment horizontal="right" vertical="center"/>
    </xf>
    <xf numFmtId="0" fontId="27" fillId="0" borderId="27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1" fontId="10" fillId="0" borderId="28" xfId="0" applyNumberFormat="1" applyFont="1" applyBorder="1" applyAlignment="1">
      <alignment horizontal="center" vertical="center"/>
    </xf>
    <xf numFmtId="0" fontId="36" fillId="0" borderId="0" xfId="0" applyFont="1"/>
    <xf numFmtId="0" fontId="21" fillId="4" borderId="18" xfId="35" applyFont="1" applyFill="1" applyBorder="1" applyAlignment="1">
      <alignment horizontal="center" vertical="center" wrapText="1"/>
    </xf>
    <xf numFmtId="0" fontId="21" fillId="4" borderId="19" xfId="35" applyFont="1" applyFill="1" applyBorder="1" applyAlignment="1">
      <alignment horizontal="center" vertical="center" wrapText="1"/>
    </xf>
    <xf numFmtId="0" fontId="21" fillId="4" borderId="24" xfId="35" applyFont="1" applyFill="1" applyBorder="1" applyAlignment="1">
      <alignment horizontal="center" vertical="center" wrapText="1"/>
    </xf>
    <xf numFmtId="164" fontId="8" fillId="0" borderId="18" xfId="39" applyFont="1" applyFill="1" applyBorder="1" applyAlignment="1">
      <alignment horizontal="center" vertical="center"/>
    </xf>
    <xf numFmtId="164" fontId="8" fillId="0" borderId="19" xfId="39" applyFont="1" applyFill="1" applyBorder="1" applyAlignment="1">
      <alignment horizontal="center" vertical="center"/>
    </xf>
    <xf numFmtId="164" fontId="8" fillId="0" borderId="24" xfId="39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/>
    </xf>
  </cellXfs>
  <cellStyles count="43">
    <cellStyle name="__iAO_Article" xfId="37" xr:uid="{580938A9-8A48-490E-B456-177924CA4B71}"/>
    <cellStyle name="__iAO_Titre2" xfId="38" xr:uid="{1128333D-8299-4470-B85C-FA7225E964BC}"/>
    <cellStyle name="Milliers" xfId="1" builtinId="3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 2 2 2" xfId="5" xr:uid="{00000000-0005-0000-0000-000004000000}"/>
    <cellStyle name="Milliers 2 2 3" xfId="6" xr:uid="{00000000-0005-0000-0000-000005000000}"/>
    <cellStyle name="Milliers 2 2 4" xfId="39" xr:uid="{431EE2B2-58D3-471A-93D3-E08E47663709}"/>
    <cellStyle name="Milliers 2 3" xfId="7" xr:uid="{00000000-0005-0000-0000-000006000000}"/>
    <cellStyle name="Milliers 2 3 2" xfId="8" xr:uid="{00000000-0005-0000-0000-000007000000}"/>
    <cellStyle name="Milliers 2 4" xfId="9" xr:uid="{00000000-0005-0000-0000-000008000000}"/>
    <cellStyle name="Milliers 2 4 2" xfId="10" xr:uid="{00000000-0005-0000-0000-000009000000}"/>
    <cellStyle name="Milliers 2 5" xfId="11" xr:uid="{00000000-0005-0000-0000-00000A000000}"/>
    <cellStyle name="Milliers 2 5 2" xfId="12" xr:uid="{00000000-0005-0000-0000-00000B000000}"/>
    <cellStyle name="Milliers 2 6" xfId="13" xr:uid="{00000000-0005-0000-0000-00000C000000}"/>
    <cellStyle name="Milliers 3" xfId="14" xr:uid="{00000000-0005-0000-0000-00000D000000}"/>
    <cellStyle name="Milliers 3 2" xfId="15" xr:uid="{00000000-0005-0000-0000-00000E000000}"/>
    <cellStyle name="Milliers 4" xfId="16" xr:uid="{00000000-0005-0000-0000-00000F000000}"/>
    <cellStyle name="Milliers 4 2" xfId="17" xr:uid="{00000000-0005-0000-0000-000010000000}"/>
    <cellStyle name="Milliers 5" xfId="18" xr:uid="{00000000-0005-0000-0000-000011000000}"/>
    <cellStyle name="Milliers 5 2" xfId="19" xr:uid="{00000000-0005-0000-0000-000012000000}"/>
    <cellStyle name="Milliers 5 2 2" xfId="40" xr:uid="{63F5A0DC-13F9-4084-B2F6-563F4727B422}"/>
    <cellStyle name="Milliers 5 3" xfId="42" xr:uid="{18C3D8F3-06FA-4547-B10B-953D8E88E438}"/>
    <cellStyle name="Milliers 6" xfId="20" xr:uid="{00000000-0005-0000-0000-000013000000}"/>
    <cellStyle name="Milliers 6 2" xfId="21" xr:uid="{00000000-0005-0000-0000-000014000000}"/>
    <cellStyle name="Milliers 6 2 2" xfId="22" xr:uid="{00000000-0005-0000-0000-000015000000}"/>
    <cellStyle name="Milliers 6 3" xfId="23" xr:uid="{00000000-0005-0000-0000-000016000000}"/>
    <cellStyle name="Milliers 7" xfId="24" xr:uid="{00000000-0005-0000-0000-000017000000}"/>
    <cellStyle name="Normal" xfId="0" builtinId="0"/>
    <cellStyle name="Normal 10" xfId="35" xr:uid="{389FC1A8-0291-447D-83F9-E546C0909298}"/>
    <cellStyle name="Normal 10 10 2" xfId="36" xr:uid="{D475A640-1150-4CAC-B1A1-1C9505F04A06}"/>
    <cellStyle name="Normal 11" xfId="34" xr:uid="{35BA3A54-5F73-4BAA-8A66-4936EAB19224}"/>
    <cellStyle name="Normal 2" xfId="25" xr:uid="{00000000-0005-0000-0000-000019000000}"/>
    <cellStyle name="Normal 2 3" xfId="32" xr:uid="{3EE223E3-B7A7-4DAA-84BB-6442EE832631}"/>
    <cellStyle name="Normal 3 4 2" xfId="33" xr:uid="{036051A0-5534-40D9-967E-282CC2998489}"/>
    <cellStyle name="Normal 4" xfId="26" xr:uid="{00000000-0005-0000-0000-00001A000000}"/>
    <cellStyle name="Normal 4 2" xfId="41" xr:uid="{08EEE2E6-74BA-4849-BB70-CA921DF96484}"/>
    <cellStyle name="Normal 5" xfId="27" xr:uid="{00000000-0005-0000-0000-00001B000000}"/>
    <cellStyle name="Normal 5 2" xfId="28" xr:uid="{00000000-0005-0000-0000-00001C000000}"/>
    <cellStyle name="titre 1" xfId="29" xr:uid="{00000000-0005-0000-0000-00001D000000}"/>
    <cellStyle name="titre 1 2" xfId="30" xr:uid="{00000000-0005-0000-0000-00001E000000}"/>
    <cellStyle name="titre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3-OPE/12A037%20-%20La%20Ramade%20C%20et%20D/09-OFFRES%20ENTREPRISES/Comparatif%202013-02-25%20TCE%20LOT%20FLUIDES%20-%20Modif%20AI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O/AFFAIRES/07A004%20-%20Callisto%20Grenoble/ADC/070316%20PREBOUCLAGE%20JJK%20JA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 CHAUFFAGE"/>
      <sheetName val="18 ELECTRICITE"/>
      <sheetName val="19 PLOMBERIE"/>
      <sheetName val="Récap 1er tour"/>
      <sheetName val="Remarques  CVR"/>
      <sheetName val="Remarques  ELEC"/>
      <sheetName val="Feuil2"/>
    </sheetNames>
    <sheetDataSet>
      <sheetData sheetId="0" refreshError="1"/>
      <sheetData sheetId="1" refreshError="1"/>
      <sheetData sheetId="2" refreshError="1"/>
      <sheetData sheetId="3" refreshError="1">
        <row r="3">
          <cell r="B3">
            <v>2836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mple de liste"/>
      <sheetName val="Accueil"/>
      <sheetName val="Feuille Paramètre"/>
      <sheetName val="Feuille de saisie"/>
      <sheetName val="Bouclage"/>
      <sheetName val="Recap"/>
      <sheetName val="Modèles Vente"/>
      <sheetName val="Vente"/>
      <sheetName val="Modèles Feuille de saisie"/>
      <sheetName val="Modèles Bouclage"/>
      <sheetName val="Modèles Recap"/>
      <sheetName val="Liste Lots"/>
      <sheetName val="Comparatif Offre"/>
      <sheetName val="Modèle Feuille Comparatif Offre"/>
      <sheetName val="Analyse-risques"/>
      <sheetName val="RATIOS"/>
      <sheetName val="Modèle valorisation"/>
      <sheetName val="Tableau valorisation"/>
      <sheetName val="Récapitulatif valorisation"/>
      <sheetName val="Modèles RATIOS"/>
      <sheetName val="Paramètres"/>
      <sheetName val="Modèle Situation"/>
    </sheetNames>
    <sheetDataSet>
      <sheetData sheetId="0" refreshError="1"/>
      <sheetData sheetId="1" refreshError="1"/>
      <sheetData sheetId="2">
        <row r="16">
          <cell r="E16" t="str">
            <v xml:space="preserve">SURFACE </v>
          </cell>
          <cell r="F16" t="str">
            <v>SHOB</v>
          </cell>
          <cell r="G16" t="str">
            <v>SHON</v>
          </cell>
          <cell r="H16" t="str">
            <v>SU</v>
          </cell>
        </row>
        <row r="17">
          <cell r="E17" t="str">
            <v>Sous-sol</v>
          </cell>
          <cell r="F17">
            <v>707.31</v>
          </cell>
        </row>
        <row r="18">
          <cell r="E18" t="str">
            <v>rdc</v>
          </cell>
          <cell r="F18">
            <v>757.34</v>
          </cell>
          <cell r="G18">
            <v>757.34</v>
          </cell>
          <cell r="H18">
            <v>704.32620000000009</v>
          </cell>
        </row>
        <row r="19">
          <cell r="E19" t="str">
            <v>1er étage</v>
          </cell>
          <cell r="F19">
            <v>757.34</v>
          </cell>
          <cell r="G19">
            <v>757.34</v>
          </cell>
          <cell r="H19">
            <v>704.32620000000009</v>
          </cell>
        </row>
        <row r="20">
          <cell r="E20" t="str">
            <v>2ème étage</v>
          </cell>
          <cell r="F20">
            <v>757.34</v>
          </cell>
          <cell r="G20">
            <v>757.34</v>
          </cell>
          <cell r="H20">
            <v>704.32620000000009</v>
          </cell>
        </row>
        <row r="21">
          <cell r="E21" t="str">
            <v>3ème étage</v>
          </cell>
          <cell r="F21">
            <v>757.34</v>
          </cell>
          <cell r="G21">
            <v>757.34</v>
          </cell>
          <cell r="H21">
            <v>704.32620000000009</v>
          </cell>
        </row>
        <row r="34">
          <cell r="E34" t="str">
            <v>TOTAL</v>
          </cell>
          <cell r="F34">
            <v>3736.6700000000005</v>
          </cell>
          <cell r="G34">
            <v>3029.36</v>
          </cell>
          <cell r="H34">
            <v>2817.3048000000003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La Médiosphère">
      <a:dk1>
        <a:sysClr val="windowText" lastClr="000000"/>
      </a:dk1>
      <a:lt1>
        <a:sysClr val="window" lastClr="FFFFFF"/>
      </a:lt1>
      <a:dk2>
        <a:srgbClr val="2E3655"/>
      </a:dk2>
      <a:lt2>
        <a:srgbClr val="E7E6E6"/>
      </a:lt2>
      <a:accent1>
        <a:srgbClr val="009B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366FA5"/>
      </a:accent5>
      <a:accent6>
        <a:srgbClr val="95B649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D3BF6-5A1D-4FFE-A6C9-3E140B2C5CE3}">
  <sheetPr>
    <pageSetUpPr fitToPage="1"/>
  </sheetPr>
  <dimension ref="A1:H171"/>
  <sheetViews>
    <sheetView showGridLines="0" showZeros="0" tabSelected="1" view="pageBreakPreview" topLeftCell="A119" zoomScale="85" zoomScaleNormal="85" zoomScaleSheetLayoutView="85" zoomScalePageLayoutView="85" workbookViewId="0">
      <selection activeCell="B19" sqref="B19"/>
    </sheetView>
  </sheetViews>
  <sheetFormatPr baseColWidth="10" defaultColWidth="11.42578125" defaultRowHeight="12.75" outlineLevelRow="1" x14ac:dyDescent="0.2"/>
  <cols>
    <col min="1" max="1" width="5.7109375" style="42" customWidth="1"/>
    <col min="2" max="2" width="83.85546875" style="42" customWidth="1"/>
    <col min="3" max="3" width="4" style="42" customWidth="1"/>
    <col min="4" max="4" width="1.7109375" style="42" customWidth="1"/>
    <col min="5" max="5" width="6.28515625" style="42" customWidth="1"/>
    <col min="6" max="6" width="11.85546875" style="42" customWidth="1"/>
    <col min="7" max="7" width="13.7109375" style="42" customWidth="1"/>
    <col min="8" max="8" width="95.28515625" style="42" customWidth="1"/>
    <col min="9" max="16384" width="11.42578125" style="42"/>
  </cols>
  <sheetData>
    <row r="1" spans="1:8" s="40" customFormat="1" ht="30" customHeight="1" thickBot="1" x14ac:dyDescent="0.3">
      <c r="A1" s="219" t="s">
        <v>96</v>
      </c>
      <c r="B1" s="220"/>
      <c r="C1" s="220"/>
      <c r="D1" s="220"/>
      <c r="E1" s="220"/>
      <c r="F1" s="220"/>
      <c r="G1" s="221"/>
    </row>
    <row r="2" spans="1:8" ht="15" customHeight="1" thickBot="1" x14ac:dyDescent="0.25">
      <c r="A2" s="41"/>
      <c r="C2" s="43"/>
      <c r="D2" s="43"/>
      <c r="E2" s="44"/>
      <c r="F2" s="45"/>
      <c r="G2" s="45"/>
    </row>
    <row r="3" spans="1:8" ht="15" customHeight="1" thickBot="1" x14ac:dyDescent="0.3">
      <c r="A3" s="46"/>
      <c r="B3" s="47"/>
      <c r="C3" s="48"/>
      <c r="D3" s="48"/>
      <c r="E3" s="222" t="s">
        <v>0</v>
      </c>
      <c r="F3" s="223"/>
      <c r="G3" s="224"/>
    </row>
    <row r="4" spans="1:8" s="54" customFormat="1" ht="32.25" thickBot="1" x14ac:dyDescent="0.25">
      <c r="A4" s="49" t="s">
        <v>1</v>
      </c>
      <c r="B4" s="49" t="s">
        <v>2</v>
      </c>
      <c r="C4" s="49" t="s">
        <v>3</v>
      </c>
      <c r="D4" s="50"/>
      <c r="E4" s="51" t="s">
        <v>4</v>
      </c>
      <c r="F4" s="52" t="s">
        <v>5</v>
      </c>
      <c r="G4" s="53" t="s">
        <v>6</v>
      </c>
    </row>
    <row r="5" spans="1:8" ht="15.75" thickBot="1" x14ac:dyDescent="0.25">
      <c r="A5" s="55"/>
      <c r="B5" s="56"/>
      <c r="C5" s="57"/>
      <c r="D5" s="43"/>
      <c r="E5" s="58"/>
      <c r="F5" s="59"/>
      <c r="G5" s="59"/>
    </row>
    <row r="6" spans="1:8" ht="21.75" thickBot="1" x14ac:dyDescent="0.4">
      <c r="A6" s="60"/>
      <c r="B6" s="61" t="s">
        <v>11</v>
      </c>
      <c r="C6" s="62"/>
      <c r="D6" s="63"/>
      <c r="E6" s="64"/>
      <c r="F6" s="65"/>
      <c r="G6" s="66"/>
      <c r="H6" s="67"/>
    </row>
    <row r="7" spans="1:8" s="72" customFormat="1" ht="15" x14ac:dyDescent="0.2">
      <c r="A7" s="68"/>
      <c r="B7" s="69" t="s">
        <v>27</v>
      </c>
      <c r="C7" s="68"/>
      <c r="D7" s="68"/>
      <c r="E7" s="70"/>
      <c r="F7" s="31"/>
      <c r="G7" s="25">
        <f>F7*E7</f>
        <v>0</v>
      </c>
      <c r="H7" s="71"/>
    </row>
    <row r="8" spans="1:8" s="72" customFormat="1" ht="15" x14ac:dyDescent="0.2">
      <c r="A8" s="68"/>
      <c r="B8" s="73"/>
      <c r="C8" s="68"/>
      <c r="D8" s="68"/>
      <c r="E8" s="70"/>
      <c r="F8" s="31"/>
      <c r="G8" s="25"/>
      <c r="H8" s="71"/>
    </row>
    <row r="9" spans="1:8" s="79" customFormat="1" ht="15.75" customHeight="1" collapsed="1" x14ac:dyDescent="0.25">
      <c r="A9" s="74" t="s">
        <v>72</v>
      </c>
      <c r="B9" s="75" t="s">
        <v>71</v>
      </c>
      <c r="C9" s="76"/>
      <c r="D9" s="77"/>
      <c r="E9" s="70"/>
      <c r="F9" s="26"/>
      <c r="G9" s="25">
        <f t="shared" ref="G9:G11" si="0">F9*E9</f>
        <v>0</v>
      </c>
      <c r="H9" s="78"/>
    </row>
    <row r="10" spans="1:8" s="82" customFormat="1" ht="30" outlineLevel="1" x14ac:dyDescent="0.25">
      <c r="A10" s="80"/>
      <c r="B10" s="81" t="s">
        <v>110</v>
      </c>
      <c r="C10" s="77" t="s">
        <v>35</v>
      </c>
      <c r="D10" s="77"/>
      <c r="E10" s="70">
        <v>1</v>
      </c>
      <c r="F10" s="26"/>
      <c r="G10" s="25">
        <f t="shared" si="0"/>
        <v>0</v>
      </c>
      <c r="H10" s="78"/>
    </row>
    <row r="11" spans="1:8" s="82" customFormat="1" ht="15" outlineLevel="1" x14ac:dyDescent="0.25">
      <c r="A11" s="80"/>
      <c r="B11" s="83"/>
      <c r="C11" s="77"/>
      <c r="D11" s="77"/>
      <c r="E11" s="70"/>
      <c r="F11" s="26"/>
      <c r="G11" s="25">
        <f t="shared" si="0"/>
        <v>0</v>
      </c>
      <c r="H11" s="78"/>
    </row>
    <row r="12" spans="1:8" s="89" customFormat="1" ht="15.75" customHeight="1" x14ac:dyDescent="0.25">
      <c r="A12" s="94"/>
      <c r="B12" s="85" t="str">
        <f>"TOTAL "&amp;A9&amp;" : "&amp;B9</f>
        <v>TOTAL 3.1 : DEPOSE</v>
      </c>
      <c r="C12" s="86"/>
      <c r="D12" s="87"/>
      <c r="E12" s="88"/>
      <c r="F12" s="32"/>
      <c r="G12" s="28">
        <f ca="1">SUBTOTAL(9,G9:INDIRECT(""&amp;ADDRESS(ROW()-1,COLUMN(),4)))</f>
        <v>0</v>
      </c>
      <c r="H12" s="78"/>
    </row>
    <row r="13" spans="1:8" s="205" customFormat="1" ht="15.75" customHeight="1" collapsed="1" x14ac:dyDescent="0.25">
      <c r="A13" s="199" t="s">
        <v>73</v>
      </c>
      <c r="B13" s="200" t="s">
        <v>100</v>
      </c>
      <c r="C13" s="201"/>
      <c r="D13" s="202"/>
      <c r="E13" s="203"/>
      <c r="F13" s="26"/>
      <c r="G13" s="25">
        <f>F13*E13</f>
        <v>0</v>
      </c>
      <c r="H13" s="204"/>
    </row>
    <row r="14" spans="1:8" s="212" customFormat="1" ht="15.75" customHeight="1" outlineLevel="1" x14ac:dyDescent="0.25">
      <c r="A14" s="206"/>
      <c r="B14" s="207" t="s">
        <v>18</v>
      </c>
      <c r="C14" s="208"/>
      <c r="D14" s="209"/>
      <c r="E14" s="203"/>
      <c r="F14" s="210"/>
      <c r="G14" s="27">
        <f t="shared" ref="G14:G16" si="1">F14*E14</f>
        <v>0</v>
      </c>
      <c r="H14" s="211"/>
    </row>
    <row r="15" spans="1:8" s="212" customFormat="1" ht="30" outlineLevel="1" x14ac:dyDescent="0.25">
      <c r="A15" s="206"/>
      <c r="B15" s="213" t="s">
        <v>101</v>
      </c>
      <c r="C15" s="208" t="s">
        <v>102</v>
      </c>
      <c r="D15" s="209"/>
      <c r="E15" s="203">
        <v>1</v>
      </c>
      <c r="F15" s="210"/>
      <c r="G15" s="27">
        <f t="shared" si="1"/>
        <v>0</v>
      </c>
      <c r="H15" s="211"/>
    </row>
    <row r="16" spans="1:8" s="212" customFormat="1" ht="15" outlineLevel="1" x14ac:dyDescent="0.25">
      <c r="A16" s="206"/>
      <c r="B16" s="213" t="s">
        <v>103</v>
      </c>
      <c r="C16" s="208" t="s">
        <v>102</v>
      </c>
      <c r="D16" s="209"/>
      <c r="E16" s="203">
        <v>1</v>
      </c>
      <c r="F16" s="210"/>
      <c r="G16" s="27">
        <f t="shared" si="1"/>
        <v>0</v>
      </c>
      <c r="H16" s="211"/>
    </row>
    <row r="17" spans="1:8" s="218" customFormat="1" ht="15.75" customHeight="1" x14ac:dyDescent="0.25">
      <c r="A17" s="225"/>
      <c r="B17" s="214" t="str">
        <f>"TOTAL "&amp;A13&amp;" : "&amp;B13</f>
        <v>TOTAL 3.2 : INSTALLATION ELECTRIQUE PROVISOIRE DE CHANTIER</v>
      </c>
      <c r="C17" s="215"/>
      <c r="D17" s="216"/>
      <c r="E17" s="217"/>
      <c r="F17" s="32"/>
      <c r="G17" s="28">
        <f ca="1">SUBTOTAL(9,G13:INDIRECT(""&amp;ADDRESS(ROW()-1,COLUMN(),4)))</f>
        <v>0</v>
      </c>
      <c r="H17" s="204"/>
    </row>
    <row r="18" spans="1:8" s="72" customFormat="1" ht="15" x14ac:dyDescent="0.2">
      <c r="A18" s="68"/>
      <c r="B18" s="73"/>
      <c r="C18" s="68"/>
      <c r="D18" s="68"/>
      <c r="E18" s="70"/>
      <c r="F18" s="31"/>
      <c r="G18" s="25"/>
      <c r="H18" s="71"/>
    </row>
    <row r="19" spans="1:8" s="79" customFormat="1" ht="15.75" customHeight="1" collapsed="1" x14ac:dyDescent="0.25">
      <c r="A19" s="74" t="s">
        <v>104</v>
      </c>
      <c r="B19" s="75" t="s">
        <v>28</v>
      </c>
      <c r="C19" s="76"/>
      <c r="D19" s="77"/>
      <c r="E19" s="70"/>
      <c r="F19" s="26"/>
      <c r="G19" s="25">
        <f t="shared" ref="G19:G21" si="2">F19*E19</f>
        <v>0</v>
      </c>
      <c r="H19" s="78"/>
    </row>
    <row r="20" spans="1:8" s="82" customFormat="1" ht="15.75" customHeight="1" outlineLevel="1" x14ac:dyDescent="0.25">
      <c r="A20" s="80"/>
      <c r="B20" s="81" t="s">
        <v>18</v>
      </c>
      <c r="C20" s="77"/>
      <c r="D20" s="77"/>
      <c r="E20" s="70"/>
      <c r="F20" s="26"/>
      <c r="G20" s="25">
        <f t="shared" si="2"/>
        <v>0</v>
      </c>
      <c r="H20" s="78"/>
    </row>
    <row r="21" spans="1:8" s="82" customFormat="1" ht="15" outlineLevel="1" x14ac:dyDescent="0.25">
      <c r="A21" s="80"/>
      <c r="B21" s="83" t="s">
        <v>24</v>
      </c>
      <c r="C21" s="77" t="s">
        <v>35</v>
      </c>
      <c r="D21" s="77"/>
      <c r="E21" s="70">
        <v>1</v>
      </c>
      <c r="F21" s="26"/>
      <c r="G21" s="25">
        <f t="shared" si="2"/>
        <v>0</v>
      </c>
      <c r="H21" s="78"/>
    </row>
    <row r="22" spans="1:8" s="89" customFormat="1" ht="15.75" customHeight="1" x14ac:dyDescent="0.25">
      <c r="A22" s="84"/>
      <c r="B22" s="85" t="str">
        <f>"TOTAL "&amp;A19&amp;" : "&amp;B19</f>
        <v>TOTAL 3.3 : CIRCUIT DE TERRE - LIAISONS EQUIPOTENTIELLES</v>
      </c>
      <c r="C22" s="86"/>
      <c r="D22" s="87"/>
      <c r="E22" s="88"/>
      <c r="F22" s="32"/>
      <c r="G22" s="28">
        <f ca="1">SUBTOTAL(9,G19:INDIRECT(""&amp;ADDRESS(ROW()-1,COLUMN(),4)))</f>
        <v>0</v>
      </c>
      <c r="H22" s="78"/>
    </row>
    <row r="23" spans="1:8" s="89" customFormat="1" ht="15.75" customHeight="1" x14ac:dyDescent="0.25">
      <c r="A23" s="90"/>
      <c r="B23" s="91"/>
      <c r="C23" s="87"/>
      <c r="D23" s="87"/>
      <c r="E23" s="70"/>
      <c r="F23" s="26"/>
      <c r="G23" s="25">
        <f t="shared" ref="G23:G24" si="3">F23*E23</f>
        <v>0</v>
      </c>
    </row>
    <row r="24" spans="1:8" s="79" customFormat="1" ht="15.75" customHeight="1" collapsed="1" x14ac:dyDescent="0.25">
      <c r="A24" s="74" t="s">
        <v>79</v>
      </c>
      <c r="B24" s="75" t="s">
        <v>39</v>
      </c>
      <c r="C24" s="76"/>
      <c r="D24" s="77"/>
      <c r="E24" s="70"/>
      <c r="F24" s="26"/>
      <c r="G24" s="25">
        <f t="shared" si="3"/>
        <v>0</v>
      </c>
      <c r="H24" s="78"/>
    </row>
    <row r="25" spans="1:8" s="79" customFormat="1" ht="12" customHeight="1" x14ac:dyDescent="0.25">
      <c r="A25" s="74"/>
      <c r="B25" s="75"/>
      <c r="C25" s="76"/>
      <c r="D25" s="77"/>
      <c r="E25" s="70"/>
      <c r="F25" s="26"/>
      <c r="G25" s="25"/>
      <c r="H25" s="78"/>
    </row>
    <row r="26" spans="1:8" s="82" customFormat="1" ht="15.75" outlineLevel="1" x14ac:dyDescent="0.25">
      <c r="A26" s="80"/>
      <c r="B26" s="21" t="s">
        <v>74</v>
      </c>
      <c r="C26" s="76"/>
      <c r="D26" s="77"/>
      <c r="E26" s="70"/>
      <c r="F26" s="26"/>
      <c r="G26" s="25"/>
      <c r="H26" s="78"/>
    </row>
    <row r="27" spans="1:8" s="82" customFormat="1" ht="30" outlineLevel="1" x14ac:dyDescent="0.25">
      <c r="A27" s="80"/>
      <c r="B27" s="92" t="s">
        <v>75</v>
      </c>
      <c r="C27" s="76" t="s">
        <v>35</v>
      </c>
      <c r="D27" s="77"/>
      <c r="E27" s="70">
        <v>1</v>
      </c>
      <c r="F27" s="36"/>
      <c r="G27" s="25">
        <f t="shared" ref="G27:G40" si="4">F27*E27</f>
        <v>0</v>
      </c>
      <c r="H27" s="78"/>
    </row>
    <row r="28" spans="1:8" s="82" customFormat="1" ht="45" outlineLevel="1" x14ac:dyDescent="0.25">
      <c r="A28" s="80"/>
      <c r="B28" s="81" t="s">
        <v>38</v>
      </c>
      <c r="C28" s="76"/>
      <c r="D28" s="77"/>
      <c r="E28" s="70"/>
      <c r="F28" s="26"/>
      <c r="G28" s="25">
        <f t="shared" si="4"/>
        <v>0</v>
      </c>
      <c r="H28" s="78"/>
    </row>
    <row r="29" spans="1:8" s="82" customFormat="1" ht="15" outlineLevel="1" x14ac:dyDescent="0.25">
      <c r="A29" s="80"/>
      <c r="B29" s="95" t="s">
        <v>51</v>
      </c>
      <c r="C29" s="76" t="s">
        <v>35</v>
      </c>
      <c r="D29" s="77"/>
      <c r="E29" s="70">
        <v>1</v>
      </c>
      <c r="F29" s="26"/>
      <c r="G29" s="25">
        <f t="shared" si="4"/>
        <v>0</v>
      </c>
      <c r="H29" s="78"/>
    </row>
    <row r="30" spans="1:8" s="82" customFormat="1" ht="15" outlineLevel="1" x14ac:dyDescent="0.25">
      <c r="A30" s="80"/>
      <c r="B30" s="95" t="s">
        <v>52</v>
      </c>
      <c r="C30" s="76" t="s">
        <v>35</v>
      </c>
      <c r="D30" s="77"/>
      <c r="E30" s="70">
        <v>1</v>
      </c>
      <c r="F30" s="26"/>
      <c r="G30" s="25">
        <f t="shared" si="4"/>
        <v>0</v>
      </c>
      <c r="H30" s="78"/>
    </row>
    <row r="31" spans="1:8" s="82" customFormat="1" ht="15" outlineLevel="1" x14ac:dyDescent="0.25">
      <c r="A31" s="80"/>
      <c r="B31" s="95" t="s">
        <v>53</v>
      </c>
      <c r="C31" s="76" t="s">
        <v>35</v>
      </c>
      <c r="D31" s="77"/>
      <c r="E31" s="70">
        <v>1</v>
      </c>
      <c r="F31" s="26"/>
      <c r="G31" s="25">
        <f t="shared" si="4"/>
        <v>0</v>
      </c>
      <c r="H31" s="78"/>
    </row>
    <row r="32" spans="1:8" s="82" customFormat="1" ht="15" outlineLevel="1" x14ac:dyDescent="0.25">
      <c r="A32" s="80"/>
      <c r="B32" s="95" t="s">
        <v>54</v>
      </c>
      <c r="C32" s="76" t="s">
        <v>35</v>
      </c>
      <c r="D32" s="77"/>
      <c r="E32" s="70">
        <v>1</v>
      </c>
      <c r="F32" s="26"/>
      <c r="G32" s="25">
        <f t="shared" ref="G32:G33" si="5">F32*E32</f>
        <v>0</v>
      </c>
      <c r="H32" s="78"/>
    </row>
    <row r="33" spans="1:8" s="82" customFormat="1" ht="15" outlineLevel="1" x14ac:dyDescent="0.25">
      <c r="A33" s="80"/>
      <c r="B33" s="95" t="s">
        <v>76</v>
      </c>
      <c r="C33" s="76" t="s">
        <v>35</v>
      </c>
      <c r="D33" s="77"/>
      <c r="E33" s="70">
        <v>1</v>
      </c>
      <c r="F33" s="26"/>
      <c r="G33" s="25">
        <f t="shared" si="5"/>
        <v>0</v>
      </c>
      <c r="H33" s="78"/>
    </row>
    <row r="34" spans="1:8" s="82" customFormat="1" ht="15" outlineLevel="1" x14ac:dyDescent="0.25">
      <c r="A34" s="80"/>
      <c r="B34" s="95" t="s">
        <v>77</v>
      </c>
      <c r="C34" s="76" t="s">
        <v>35</v>
      </c>
      <c r="D34" s="77"/>
      <c r="E34" s="70">
        <v>1</v>
      </c>
      <c r="F34" s="26"/>
      <c r="G34" s="25">
        <f t="shared" ref="G34:G36" si="6">F34*E34</f>
        <v>0</v>
      </c>
      <c r="H34" s="78"/>
    </row>
    <row r="35" spans="1:8" s="82" customFormat="1" ht="15" outlineLevel="1" x14ac:dyDescent="0.25">
      <c r="A35" s="80"/>
      <c r="B35" s="95" t="s">
        <v>55</v>
      </c>
      <c r="C35" s="76" t="s">
        <v>35</v>
      </c>
      <c r="D35" s="77"/>
      <c r="E35" s="70">
        <v>1</v>
      </c>
      <c r="F35" s="26"/>
      <c r="G35" s="25">
        <f t="shared" si="6"/>
        <v>0</v>
      </c>
      <c r="H35" s="78"/>
    </row>
    <row r="36" spans="1:8" s="82" customFormat="1" ht="15" outlineLevel="1" x14ac:dyDescent="0.25">
      <c r="A36" s="80"/>
      <c r="B36" s="95" t="s">
        <v>80</v>
      </c>
      <c r="C36" s="76" t="s">
        <v>35</v>
      </c>
      <c r="D36" s="77"/>
      <c r="E36" s="70">
        <v>1</v>
      </c>
      <c r="F36" s="26"/>
      <c r="G36" s="25">
        <f t="shared" si="6"/>
        <v>0</v>
      </c>
      <c r="H36" s="78"/>
    </row>
    <row r="37" spans="1:8" s="82" customFormat="1" ht="15" outlineLevel="1" x14ac:dyDescent="0.25">
      <c r="A37" s="80"/>
      <c r="B37" s="95" t="s">
        <v>90</v>
      </c>
      <c r="C37" s="76" t="s">
        <v>35</v>
      </c>
      <c r="D37" s="77"/>
      <c r="E37" s="70">
        <v>1</v>
      </c>
      <c r="F37" s="26"/>
      <c r="G37" s="25">
        <f t="shared" si="4"/>
        <v>0</v>
      </c>
      <c r="H37" s="78"/>
    </row>
    <row r="38" spans="1:8" s="82" customFormat="1" ht="15" outlineLevel="1" x14ac:dyDescent="0.25">
      <c r="A38" s="80"/>
      <c r="B38" s="96"/>
      <c r="C38" s="76"/>
      <c r="D38" s="77"/>
      <c r="E38" s="70"/>
      <c r="F38" s="36"/>
      <c r="G38" s="25">
        <f t="shared" si="4"/>
        <v>0</v>
      </c>
      <c r="H38" s="78"/>
    </row>
    <row r="39" spans="1:8" s="82" customFormat="1" ht="15.75" outlineLevel="1" x14ac:dyDescent="0.25">
      <c r="A39" s="80"/>
      <c r="B39" s="37" t="s">
        <v>32</v>
      </c>
      <c r="C39" s="76"/>
      <c r="D39" s="77"/>
      <c r="E39" s="70"/>
      <c r="F39" s="36"/>
      <c r="G39" s="25">
        <f t="shared" si="4"/>
        <v>0</v>
      </c>
      <c r="H39" s="78"/>
    </row>
    <row r="40" spans="1:8" s="82" customFormat="1" ht="15" outlineLevel="1" x14ac:dyDescent="0.25">
      <c r="A40" s="80"/>
      <c r="B40" s="92" t="s">
        <v>60</v>
      </c>
      <c r="C40" s="76" t="s">
        <v>35</v>
      </c>
      <c r="D40" s="77"/>
      <c r="E40" s="70">
        <v>1</v>
      </c>
      <c r="F40" s="36"/>
      <c r="G40" s="25">
        <f t="shared" si="4"/>
        <v>0</v>
      </c>
      <c r="H40" s="78"/>
    </row>
    <row r="41" spans="1:8" s="82" customFormat="1" ht="6.75" customHeight="1" outlineLevel="1" x14ac:dyDescent="0.25">
      <c r="A41" s="80"/>
      <c r="B41" s="97"/>
      <c r="C41" s="76"/>
      <c r="D41" s="77"/>
      <c r="E41" s="70"/>
      <c r="F41" s="36"/>
      <c r="G41" s="25"/>
      <c r="H41" s="78"/>
    </row>
    <row r="42" spans="1:8" s="82" customFormat="1" ht="6.75" customHeight="1" outlineLevel="1" x14ac:dyDescent="0.25">
      <c r="A42" s="80"/>
      <c r="B42" s="97"/>
      <c r="C42" s="76"/>
      <c r="D42" s="77"/>
      <c r="E42" s="70"/>
      <c r="F42" s="36"/>
      <c r="G42" s="25"/>
      <c r="H42" s="78"/>
    </row>
    <row r="43" spans="1:8" s="82" customFormat="1" ht="15.75" outlineLevel="1" x14ac:dyDescent="0.25">
      <c r="A43" s="80"/>
      <c r="B43" s="37" t="s">
        <v>36</v>
      </c>
      <c r="C43" s="76"/>
      <c r="D43" s="77"/>
      <c r="E43" s="70"/>
      <c r="F43" s="36"/>
      <c r="G43" s="25">
        <f t="shared" ref="G43:G44" si="7">F43*E43</f>
        <v>0</v>
      </c>
      <c r="H43" s="78"/>
    </row>
    <row r="44" spans="1:8" s="82" customFormat="1" ht="15" outlineLevel="1" x14ac:dyDescent="0.25">
      <c r="A44" s="80"/>
      <c r="B44" s="92" t="s">
        <v>37</v>
      </c>
      <c r="C44" s="76" t="s">
        <v>35</v>
      </c>
      <c r="D44" s="77"/>
      <c r="E44" s="70">
        <v>1</v>
      </c>
      <c r="F44" s="36"/>
      <c r="G44" s="25">
        <f t="shared" si="7"/>
        <v>0</v>
      </c>
      <c r="H44" s="78"/>
    </row>
    <row r="45" spans="1:8" s="82" customFormat="1" ht="9.75" customHeight="1" outlineLevel="1" x14ac:dyDescent="0.25">
      <c r="A45" s="80"/>
      <c r="B45" s="81"/>
      <c r="C45" s="76"/>
      <c r="D45" s="77"/>
      <c r="E45" s="70"/>
      <c r="F45" s="26"/>
      <c r="G45" s="25"/>
      <c r="H45" s="78"/>
    </row>
    <row r="46" spans="1:8" s="82" customFormat="1" ht="15.75" outlineLevel="1" x14ac:dyDescent="0.25">
      <c r="A46" s="80"/>
      <c r="B46" s="21" t="s">
        <v>33</v>
      </c>
      <c r="C46" s="76"/>
      <c r="D46" s="77"/>
      <c r="E46" s="70"/>
      <c r="F46" s="26"/>
      <c r="G46" s="25">
        <f>F46*E46</f>
        <v>0</v>
      </c>
      <c r="H46" s="78"/>
    </row>
    <row r="47" spans="1:8" s="82" customFormat="1" ht="30" outlineLevel="1" x14ac:dyDescent="0.25">
      <c r="A47" s="80"/>
      <c r="B47" s="81" t="s">
        <v>78</v>
      </c>
      <c r="C47" s="76" t="s">
        <v>35</v>
      </c>
      <c r="D47" s="77"/>
      <c r="E47" s="70">
        <v>1</v>
      </c>
      <c r="F47" s="36"/>
      <c r="G47" s="25">
        <f>F47*E47</f>
        <v>0</v>
      </c>
      <c r="H47" s="78"/>
    </row>
    <row r="48" spans="1:8" s="82" customFormat="1" ht="15" outlineLevel="1" x14ac:dyDescent="0.25">
      <c r="A48" s="80"/>
      <c r="B48" s="81"/>
      <c r="C48" s="76"/>
      <c r="D48" s="77"/>
      <c r="E48" s="70"/>
      <c r="F48" s="36"/>
      <c r="G48" s="25"/>
      <c r="H48" s="78"/>
    </row>
    <row r="49" spans="1:8" s="82" customFormat="1" ht="30" outlineLevel="1" x14ac:dyDescent="0.25">
      <c r="A49" s="80"/>
      <c r="B49" s="92" t="s">
        <v>59</v>
      </c>
      <c r="C49" s="76"/>
      <c r="D49" s="76"/>
      <c r="E49" s="70"/>
      <c r="F49" s="26"/>
      <c r="G49" s="93"/>
      <c r="H49" s="78"/>
    </row>
    <row r="50" spans="1:8" s="89" customFormat="1" ht="15.75" customHeight="1" x14ac:dyDescent="0.25">
      <c r="A50" s="94"/>
      <c r="B50" s="85" t="str">
        <f>"TOTAL "&amp;A24&amp;" : "&amp;B24</f>
        <v>TOTAL 3.5 : ARMOIRES ELECTRIQUES</v>
      </c>
      <c r="C50" s="86"/>
      <c r="D50" s="87"/>
      <c r="E50" s="88"/>
      <c r="F50" s="32"/>
      <c r="G50" s="28">
        <f ca="1">SUBTOTAL(9,G24:INDIRECT(""&amp;ADDRESS(ROW()-1,COLUMN(),4)))</f>
        <v>0</v>
      </c>
      <c r="H50" s="78"/>
    </row>
    <row r="51" spans="1:8" s="82" customFormat="1" ht="15" outlineLevel="1" x14ac:dyDescent="0.25">
      <c r="A51" s="80"/>
      <c r="B51" s="96"/>
      <c r="C51" s="76"/>
      <c r="D51" s="77"/>
      <c r="E51" s="70"/>
      <c r="F51" s="26"/>
      <c r="G51" s="25"/>
      <c r="H51" s="78"/>
    </row>
    <row r="52" spans="1:8" s="82" customFormat="1" ht="18.75" outlineLevel="1" x14ac:dyDescent="0.25">
      <c r="A52" s="74" t="s">
        <v>42</v>
      </c>
      <c r="B52" s="75" t="s">
        <v>57</v>
      </c>
      <c r="C52" s="76"/>
      <c r="D52" s="77"/>
      <c r="E52" s="70"/>
      <c r="F52" s="26"/>
      <c r="G52" s="25">
        <f t="shared" ref="G52:G66" si="8">F52*E52</f>
        <v>0</v>
      </c>
      <c r="H52" s="78"/>
    </row>
    <row r="53" spans="1:8" s="82" customFormat="1" ht="15" outlineLevel="1" x14ac:dyDescent="0.25">
      <c r="A53" s="80"/>
      <c r="B53" s="92" t="s">
        <v>30</v>
      </c>
      <c r="C53" s="76" t="s">
        <v>35</v>
      </c>
      <c r="D53" s="77"/>
      <c r="E53" s="70">
        <v>1</v>
      </c>
      <c r="F53" s="26"/>
      <c r="G53" s="25">
        <f t="shared" si="8"/>
        <v>0</v>
      </c>
      <c r="H53" s="78"/>
    </row>
    <row r="54" spans="1:8" s="82" customFormat="1" ht="15" outlineLevel="1" x14ac:dyDescent="0.25">
      <c r="A54" s="80"/>
      <c r="B54" s="81" t="s">
        <v>31</v>
      </c>
      <c r="C54" s="76" t="s">
        <v>35</v>
      </c>
      <c r="D54" s="77"/>
      <c r="E54" s="70">
        <v>1</v>
      </c>
      <c r="F54" s="26"/>
      <c r="G54" s="25">
        <f t="shared" si="8"/>
        <v>0</v>
      </c>
      <c r="H54" s="78"/>
    </row>
    <row r="55" spans="1:8" s="89" customFormat="1" ht="15.75" customHeight="1" x14ac:dyDescent="0.25">
      <c r="A55" s="94"/>
      <c r="B55" s="99" t="str">
        <f>"TOTAL "&amp;A52&amp;" : "&amp;B52</f>
        <v>TOTAL 3.6 : CHEMINEMENT</v>
      </c>
      <c r="C55" s="86"/>
      <c r="D55" s="87"/>
      <c r="E55" s="100"/>
      <c r="F55" s="32"/>
      <c r="G55" s="28">
        <f ca="1">SUBTOTAL(9,G52:INDIRECT(""&amp;ADDRESS(ROW()-1,COLUMN(),4)))</f>
        <v>0</v>
      </c>
      <c r="H55" s="78"/>
    </row>
    <row r="56" spans="1:8" s="82" customFormat="1" ht="15" outlineLevel="1" x14ac:dyDescent="0.25">
      <c r="A56" s="80"/>
      <c r="B56" s="81"/>
      <c r="C56" s="76"/>
      <c r="D56" s="77"/>
      <c r="E56" s="70"/>
      <c r="F56" s="26"/>
      <c r="G56" s="25"/>
      <c r="H56" s="78"/>
    </row>
    <row r="57" spans="1:8" s="82" customFormat="1" ht="15.75" customHeight="1" outlineLevel="1" x14ac:dyDescent="0.25">
      <c r="A57" s="74" t="s">
        <v>43</v>
      </c>
      <c r="B57" s="75" t="s">
        <v>58</v>
      </c>
      <c r="C57" s="77"/>
      <c r="D57" s="77"/>
      <c r="E57" s="70"/>
      <c r="F57" s="26"/>
      <c r="G57" s="25">
        <f t="shared" si="8"/>
        <v>0</v>
      </c>
      <c r="H57" s="78"/>
    </row>
    <row r="58" spans="1:8" s="82" customFormat="1" ht="45" outlineLevel="1" x14ac:dyDescent="0.25">
      <c r="A58" s="101"/>
      <c r="B58" s="81" t="s">
        <v>56</v>
      </c>
      <c r="C58" s="77"/>
      <c r="D58" s="77"/>
      <c r="E58" s="102"/>
      <c r="F58" s="103"/>
      <c r="G58" s="25">
        <f t="shared" si="8"/>
        <v>0</v>
      </c>
      <c r="H58" s="78"/>
    </row>
    <row r="59" spans="1:8" s="82" customFormat="1" ht="15" outlineLevel="1" x14ac:dyDescent="0.25">
      <c r="A59" s="101"/>
      <c r="B59" s="81"/>
      <c r="C59" s="77"/>
      <c r="D59" s="77"/>
      <c r="E59" s="70"/>
      <c r="F59" s="103"/>
      <c r="G59" s="25">
        <f t="shared" si="8"/>
        <v>0</v>
      </c>
      <c r="H59" s="78"/>
    </row>
    <row r="60" spans="1:8" s="82" customFormat="1" ht="15" outlineLevel="1" x14ac:dyDescent="0.25">
      <c r="A60" s="101"/>
      <c r="B60" s="104" t="s">
        <v>40</v>
      </c>
      <c r="C60" s="77"/>
      <c r="D60" s="77"/>
      <c r="E60" s="70"/>
      <c r="F60" s="103"/>
      <c r="G60" s="25">
        <f t="shared" si="8"/>
        <v>0</v>
      </c>
      <c r="H60" s="78"/>
    </row>
    <row r="61" spans="1:8" s="82" customFormat="1" ht="15" outlineLevel="1" x14ac:dyDescent="0.25">
      <c r="A61" s="101"/>
      <c r="B61" s="81" t="s">
        <v>18</v>
      </c>
      <c r="C61" s="77"/>
      <c r="D61" s="77"/>
      <c r="E61" s="70"/>
      <c r="F61" s="103"/>
      <c r="G61" s="25">
        <f t="shared" si="8"/>
        <v>0</v>
      </c>
      <c r="H61" s="78"/>
    </row>
    <row r="62" spans="1:8" s="82" customFormat="1" ht="15" outlineLevel="1" x14ac:dyDescent="0.25">
      <c r="A62" s="101"/>
      <c r="B62" s="83" t="s">
        <v>41</v>
      </c>
      <c r="C62" s="77" t="s">
        <v>35</v>
      </c>
      <c r="D62" s="77"/>
      <c r="E62" s="70">
        <v>33</v>
      </c>
      <c r="F62" s="103"/>
      <c r="G62" s="25">
        <f t="shared" ref="G62:G64" si="9">F62*E62</f>
        <v>0</v>
      </c>
      <c r="H62" s="78"/>
    </row>
    <row r="63" spans="1:8" s="82" customFormat="1" ht="15" outlineLevel="1" x14ac:dyDescent="0.25">
      <c r="A63" s="101"/>
      <c r="B63" s="83" t="s">
        <v>81</v>
      </c>
      <c r="C63" s="77" t="s">
        <v>35</v>
      </c>
      <c r="D63" s="77"/>
      <c r="E63" s="70">
        <v>2</v>
      </c>
      <c r="F63" s="103"/>
      <c r="G63" s="25">
        <f t="shared" si="9"/>
        <v>0</v>
      </c>
      <c r="H63" s="78"/>
    </row>
    <row r="64" spans="1:8" s="82" customFormat="1" ht="15" outlineLevel="1" x14ac:dyDescent="0.25">
      <c r="A64" s="101"/>
      <c r="B64" s="83" t="s">
        <v>82</v>
      </c>
      <c r="C64" s="77" t="s">
        <v>35</v>
      </c>
      <c r="D64" s="77"/>
      <c r="E64" s="70">
        <v>1</v>
      </c>
      <c r="F64" s="103"/>
      <c r="G64" s="25">
        <f t="shared" si="9"/>
        <v>0</v>
      </c>
      <c r="H64" s="78"/>
    </row>
    <row r="65" spans="1:8" s="82" customFormat="1" ht="30" outlineLevel="1" x14ac:dyDescent="0.25">
      <c r="A65" s="101"/>
      <c r="B65" s="83" t="s">
        <v>94</v>
      </c>
      <c r="C65" s="76" t="s">
        <v>35</v>
      </c>
      <c r="D65" s="77"/>
      <c r="E65" s="70">
        <v>1</v>
      </c>
      <c r="F65" s="103"/>
      <c r="G65" s="25">
        <f t="shared" si="8"/>
        <v>0</v>
      </c>
      <c r="H65" s="78"/>
    </row>
    <row r="66" spans="1:8" s="82" customFormat="1" ht="15.75" customHeight="1" outlineLevel="1" x14ac:dyDescent="0.25">
      <c r="A66" s="101"/>
      <c r="B66" s="38"/>
      <c r="C66" s="77"/>
      <c r="D66" s="77"/>
      <c r="E66" s="70"/>
      <c r="F66" s="26"/>
      <c r="G66" s="25">
        <f t="shared" si="8"/>
        <v>0</v>
      </c>
      <c r="H66" s="78"/>
    </row>
    <row r="67" spans="1:8" s="89" customFormat="1" ht="15.75" customHeight="1" x14ac:dyDescent="0.25">
      <c r="A67" s="94"/>
      <c r="B67" s="99" t="str">
        <f>"TOTAL "&amp;A57&amp;" : "&amp;B57</f>
        <v>TOTAL 3.7 : APPAREILLAGE</v>
      </c>
      <c r="C67" s="86"/>
      <c r="D67" s="87"/>
      <c r="E67" s="100"/>
      <c r="F67" s="32"/>
      <c r="G67" s="28">
        <f ca="1">SUBTOTAL(9,G57:INDIRECT(""&amp;ADDRESS(ROW()-1,COLUMN(),4)))</f>
        <v>0</v>
      </c>
      <c r="H67" s="78"/>
    </row>
    <row r="68" spans="1:8" s="82" customFormat="1" ht="15" outlineLevel="1" x14ac:dyDescent="0.25">
      <c r="A68" s="101"/>
      <c r="B68" s="81"/>
      <c r="C68" s="77"/>
      <c r="D68" s="77"/>
      <c r="E68" s="70"/>
      <c r="F68" s="103"/>
      <c r="G68" s="25">
        <f t="shared" ref="G68:G94" si="10">F68*E68</f>
        <v>0</v>
      </c>
      <c r="H68" s="78"/>
    </row>
    <row r="69" spans="1:8" s="82" customFormat="1" ht="18.75" outlineLevel="1" x14ac:dyDescent="0.25">
      <c r="A69" s="74" t="s">
        <v>95</v>
      </c>
      <c r="B69" s="105" t="s">
        <v>44</v>
      </c>
      <c r="C69" s="77"/>
      <c r="D69" s="77"/>
      <c r="E69" s="70"/>
      <c r="F69" s="103"/>
      <c r="G69" s="25">
        <f t="shared" si="10"/>
        <v>0</v>
      </c>
      <c r="H69" s="78"/>
    </row>
    <row r="70" spans="1:8" s="82" customFormat="1" ht="45" outlineLevel="1" x14ac:dyDescent="0.25">
      <c r="A70" s="101"/>
      <c r="B70" s="81" t="s">
        <v>45</v>
      </c>
      <c r="C70" s="77"/>
      <c r="D70" s="77"/>
      <c r="E70" s="70"/>
      <c r="F70" s="103"/>
      <c r="G70" s="25">
        <f t="shared" si="10"/>
        <v>0</v>
      </c>
      <c r="H70" s="78"/>
    </row>
    <row r="71" spans="1:8" s="82" customFormat="1" ht="15" outlineLevel="1" x14ac:dyDescent="0.25">
      <c r="A71" s="101"/>
      <c r="B71" s="106"/>
      <c r="C71" s="77"/>
      <c r="D71" s="77"/>
      <c r="E71" s="70"/>
      <c r="F71" s="103"/>
      <c r="G71" s="25">
        <f t="shared" si="10"/>
        <v>0</v>
      </c>
      <c r="H71" s="78"/>
    </row>
    <row r="72" spans="1:8" s="82" customFormat="1" ht="15" outlineLevel="1" x14ac:dyDescent="0.25">
      <c r="A72" s="101"/>
      <c r="B72" s="104" t="s">
        <v>46</v>
      </c>
      <c r="C72" s="77"/>
      <c r="D72" s="77"/>
      <c r="E72" s="70"/>
      <c r="F72" s="103"/>
      <c r="G72" s="25">
        <f t="shared" si="10"/>
        <v>0</v>
      </c>
      <c r="H72" s="78"/>
    </row>
    <row r="73" spans="1:8" s="82" customFormat="1" ht="15.75" customHeight="1" outlineLevel="1" x14ac:dyDescent="0.25">
      <c r="A73" s="101"/>
      <c r="B73" s="81" t="s">
        <v>18</v>
      </c>
      <c r="C73" s="77"/>
      <c r="D73" s="77"/>
      <c r="E73" s="70"/>
      <c r="F73" s="26"/>
      <c r="G73" s="25">
        <f t="shared" si="10"/>
        <v>0</v>
      </c>
      <c r="H73" s="78"/>
    </row>
    <row r="74" spans="1:8" s="82" customFormat="1" ht="15.75" customHeight="1" outlineLevel="1" x14ac:dyDescent="0.25">
      <c r="B74" s="83" t="s">
        <v>83</v>
      </c>
      <c r="C74" s="77" t="s">
        <v>10</v>
      </c>
      <c r="D74" s="77"/>
      <c r="E74" s="70">
        <v>10</v>
      </c>
      <c r="F74" s="26"/>
      <c r="G74" s="25">
        <f t="shared" ref="G74:G75" si="11">F74*E74</f>
        <v>0</v>
      </c>
      <c r="H74" s="78"/>
    </row>
    <row r="75" spans="1:8" s="82" customFormat="1" ht="15.75" customHeight="1" outlineLevel="1" x14ac:dyDescent="0.25">
      <c r="B75" s="83" t="s">
        <v>84</v>
      </c>
      <c r="C75" s="77" t="s">
        <v>10</v>
      </c>
      <c r="D75" s="77"/>
      <c r="E75" s="70">
        <v>6</v>
      </c>
      <c r="F75" s="26"/>
      <c r="G75" s="25">
        <f t="shared" si="11"/>
        <v>0</v>
      </c>
      <c r="H75" s="78"/>
    </row>
    <row r="76" spans="1:8" s="82" customFormat="1" ht="15.75" customHeight="1" outlineLevel="1" x14ac:dyDescent="0.25">
      <c r="B76" s="83" t="s">
        <v>106</v>
      </c>
      <c r="C76" s="77" t="s">
        <v>10</v>
      </c>
      <c r="D76" s="77"/>
      <c r="E76" s="70">
        <v>3</v>
      </c>
      <c r="F76" s="26"/>
      <c r="G76" s="25">
        <f t="shared" si="10"/>
        <v>0</v>
      </c>
      <c r="H76" s="78"/>
    </row>
    <row r="77" spans="1:8" s="82" customFormat="1" ht="15.75" customHeight="1" outlineLevel="1" x14ac:dyDescent="0.25">
      <c r="A77" s="101"/>
      <c r="B77" s="83" t="s">
        <v>107</v>
      </c>
      <c r="C77" s="77" t="s">
        <v>10</v>
      </c>
      <c r="D77" s="77"/>
      <c r="E77" s="70">
        <v>3</v>
      </c>
      <c r="F77" s="26"/>
      <c r="G77" s="25">
        <f t="shared" ref="G77:G78" si="12">F77*E77</f>
        <v>0</v>
      </c>
      <c r="H77" s="78"/>
    </row>
    <row r="78" spans="1:8" s="82" customFormat="1" ht="15.75" customHeight="1" outlineLevel="1" x14ac:dyDescent="0.25">
      <c r="A78" s="101"/>
      <c r="B78" s="83" t="s">
        <v>108</v>
      </c>
      <c r="C78" s="77" t="s">
        <v>10</v>
      </c>
      <c r="D78" s="77"/>
      <c r="E78" s="70">
        <v>4</v>
      </c>
      <c r="F78" s="26"/>
      <c r="G78" s="25">
        <f t="shared" si="12"/>
        <v>0</v>
      </c>
      <c r="H78" s="78"/>
    </row>
    <row r="79" spans="1:8" s="82" customFormat="1" ht="15.75" customHeight="1" outlineLevel="1" x14ac:dyDescent="0.25">
      <c r="A79" s="101"/>
      <c r="B79" s="83" t="s">
        <v>109</v>
      </c>
      <c r="C79" s="77" t="s">
        <v>10</v>
      </c>
      <c r="D79" s="77"/>
      <c r="E79" s="70">
        <v>4</v>
      </c>
      <c r="F79" s="26"/>
      <c r="G79" s="25">
        <f t="shared" si="10"/>
        <v>0</v>
      </c>
      <c r="H79" s="78"/>
    </row>
    <row r="80" spans="1:8" s="82" customFormat="1" ht="15" outlineLevel="1" x14ac:dyDescent="0.25">
      <c r="A80" s="107"/>
      <c r="B80" s="39"/>
      <c r="C80" s="77"/>
      <c r="D80" s="77"/>
      <c r="E80" s="70"/>
      <c r="F80" s="26"/>
      <c r="G80" s="25">
        <f t="shared" si="10"/>
        <v>0</v>
      </c>
      <c r="H80" s="78"/>
    </row>
    <row r="81" spans="1:8" s="82" customFormat="1" ht="15" outlineLevel="1" x14ac:dyDescent="0.25">
      <c r="A81" s="101"/>
      <c r="B81" s="108" t="s">
        <v>47</v>
      </c>
      <c r="C81" s="77"/>
      <c r="D81" s="77"/>
      <c r="E81" s="70"/>
      <c r="F81" s="103"/>
      <c r="G81" s="25">
        <f t="shared" si="10"/>
        <v>0</v>
      </c>
      <c r="H81" s="78"/>
    </row>
    <row r="82" spans="1:8" s="82" customFormat="1" ht="15" outlineLevel="1" x14ac:dyDescent="0.25">
      <c r="A82" s="101"/>
      <c r="B82" s="81" t="s">
        <v>18</v>
      </c>
      <c r="C82" s="77"/>
      <c r="D82" s="77"/>
      <c r="E82" s="70"/>
      <c r="F82" s="103"/>
      <c r="G82" s="25">
        <f t="shared" si="10"/>
        <v>0</v>
      </c>
      <c r="H82" s="78"/>
    </row>
    <row r="83" spans="1:8" s="82" customFormat="1" ht="15.75" customHeight="1" outlineLevel="1" x14ac:dyDescent="0.25">
      <c r="A83" s="101"/>
      <c r="B83" s="83" t="s">
        <v>85</v>
      </c>
      <c r="C83" s="77" t="s">
        <v>35</v>
      </c>
      <c r="D83" s="77"/>
      <c r="E83" s="70">
        <v>2</v>
      </c>
      <c r="F83" s="26"/>
      <c r="G83" s="25">
        <f t="shared" ref="G83:G84" si="13">F83*E83</f>
        <v>0</v>
      </c>
      <c r="H83" s="78"/>
    </row>
    <row r="84" spans="1:8" s="82" customFormat="1" ht="15.75" customHeight="1" outlineLevel="1" x14ac:dyDescent="0.25">
      <c r="A84" s="101"/>
      <c r="B84" s="83" t="s">
        <v>86</v>
      </c>
      <c r="C84" s="77" t="s">
        <v>35</v>
      </c>
      <c r="D84" s="77"/>
      <c r="E84" s="70">
        <v>2</v>
      </c>
      <c r="F84" s="26"/>
      <c r="G84" s="25">
        <f t="shared" si="13"/>
        <v>0</v>
      </c>
      <c r="H84" s="78"/>
    </row>
    <row r="85" spans="1:8" s="82" customFormat="1" ht="15.75" customHeight="1" outlineLevel="1" x14ac:dyDescent="0.25">
      <c r="A85" s="101"/>
      <c r="B85" s="83" t="s">
        <v>87</v>
      </c>
      <c r="C85" s="77" t="s">
        <v>35</v>
      </c>
      <c r="D85" s="77"/>
      <c r="E85" s="70">
        <v>3</v>
      </c>
      <c r="F85" s="26"/>
      <c r="G85" s="25">
        <f t="shared" si="10"/>
        <v>0</v>
      </c>
      <c r="H85" s="78"/>
    </row>
    <row r="86" spans="1:8" s="82" customFormat="1" ht="15.75" customHeight="1" outlineLevel="1" x14ac:dyDescent="0.25">
      <c r="A86" s="101"/>
      <c r="B86" s="83" t="s">
        <v>88</v>
      </c>
      <c r="C86" s="77" t="s">
        <v>35</v>
      </c>
      <c r="D86" s="77"/>
      <c r="E86" s="70">
        <v>2</v>
      </c>
      <c r="F86" s="26"/>
      <c r="G86" s="25">
        <f t="shared" ref="G86" si="14">F86*E86</f>
        <v>0</v>
      </c>
      <c r="H86" s="78"/>
    </row>
    <row r="87" spans="1:8" s="82" customFormat="1" ht="15.75" customHeight="1" outlineLevel="1" x14ac:dyDescent="0.25">
      <c r="A87" s="101"/>
      <c r="B87" s="83" t="s">
        <v>89</v>
      </c>
      <c r="C87" s="77" t="s">
        <v>35</v>
      </c>
      <c r="D87" s="77"/>
      <c r="E87" s="70">
        <v>1</v>
      </c>
      <c r="F87" s="26"/>
      <c r="G87" s="25">
        <f t="shared" si="10"/>
        <v>0</v>
      </c>
      <c r="H87" s="78"/>
    </row>
    <row r="88" spans="1:8" s="89" customFormat="1" ht="15.75" customHeight="1" x14ac:dyDescent="0.25">
      <c r="A88" s="98"/>
      <c r="B88" s="99" t="str">
        <f>"TOTAL "&amp;A69&amp;" : "&amp;B69</f>
        <v>TOTAL 3.8 : APPAREILS D'ECLAIRAGE</v>
      </c>
      <c r="C88" s="86"/>
      <c r="D88" s="87"/>
      <c r="E88" s="100"/>
      <c r="F88" s="32"/>
      <c r="G88" s="28">
        <f ca="1">SUBTOTAL(9,G69:INDIRECT(""&amp;ADDRESS(ROW()-1,COLUMN(),4)))</f>
        <v>0</v>
      </c>
      <c r="H88" s="78"/>
    </row>
    <row r="89" spans="1:8" s="82" customFormat="1" ht="15" outlineLevel="1" x14ac:dyDescent="0.25">
      <c r="A89" s="101"/>
      <c r="B89" s="81"/>
      <c r="C89" s="77"/>
      <c r="D89" s="77"/>
      <c r="E89" s="70"/>
      <c r="F89" s="103"/>
      <c r="G89" s="25">
        <f t="shared" si="10"/>
        <v>0</v>
      </c>
      <c r="H89" s="78"/>
    </row>
    <row r="90" spans="1:8" s="82" customFormat="1" ht="18.75" outlineLevel="1" x14ac:dyDescent="0.25">
      <c r="A90" s="74" t="s">
        <v>105</v>
      </c>
      <c r="B90" s="105" t="s">
        <v>48</v>
      </c>
      <c r="C90" s="77"/>
      <c r="D90" s="77"/>
      <c r="E90" s="70"/>
      <c r="F90" s="103"/>
      <c r="G90" s="25">
        <f t="shared" si="10"/>
        <v>0</v>
      </c>
      <c r="H90" s="78"/>
    </row>
    <row r="91" spans="1:8" s="82" customFormat="1" ht="45" outlineLevel="1" x14ac:dyDescent="0.25">
      <c r="A91" s="101"/>
      <c r="B91" s="81" t="s">
        <v>49</v>
      </c>
      <c r="C91" s="77"/>
      <c r="D91" s="77"/>
      <c r="E91" s="70"/>
      <c r="F91" s="103"/>
      <c r="G91" s="25">
        <f t="shared" si="10"/>
        <v>0</v>
      </c>
      <c r="H91" s="78"/>
    </row>
    <row r="92" spans="1:8" s="82" customFormat="1" ht="15" outlineLevel="1" x14ac:dyDescent="0.25">
      <c r="A92" s="101"/>
      <c r="B92" s="81" t="s">
        <v>18</v>
      </c>
      <c r="C92" s="77"/>
      <c r="D92" s="77"/>
      <c r="E92" s="70"/>
      <c r="F92" s="103"/>
      <c r="G92" s="25">
        <f t="shared" si="10"/>
        <v>0</v>
      </c>
      <c r="H92" s="78"/>
    </row>
    <row r="93" spans="1:8" s="82" customFormat="1" ht="15" outlineLevel="1" x14ac:dyDescent="0.25">
      <c r="A93" s="101"/>
      <c r="B93" s="83" t="s">
        <v>61</v>
      </c>
      <c r="C93" s="77" t="s">
        <v>10</v>
      </c>
      <c r="D93" s="77"/>
      <c r="E93" s="70">
        <v>3</v>
      </c>
      <c r="F93" s="103"/>
      <c r="G93" s="25">
        <f t="shared" si="10"/>
        <v>0</v>
      </c>
      <c r="H93" s="78"/>
    </row>
    <row r="94" spans="1:8" s="82" customFormat="1" ht="15" outlineLevel="1" x14ac:dyDescent="0.25">
      <c r="A94" s="101"/>
      <c r="B94" s="83" t="s">
        <v>50</v>
      </c>
      <c r="C94" s="77" t="s">
        <v>10</v>
      </c>
      <c r="D94" s="77"/>
      <c r="E94" s="70">
        <v>1</v>
      </c>
      <c r="F94" s="103"/>
      <c r="G94" s="25">
        <f t="shared" si="10"/>
        <v>0</v>
      </c>
      <c r="H94" s="78"/>
    </row>
    <row r="95" spans="1:8" s="89" customFormat="1" ht="15.75" customHeight="1" thickBot="1" x14ac:dyDescent="0.3">
      <c r="A95" s="98"/>
      <c r="B95" s="99" t="str">
        <f>"TOTAL "&amp;A90&amp;" : "&amp;B90</f>
        <v>TOTAL 3.9 : ECLAIRAGE DE SECURITE</v>
      </c>
      <c r="C95" s="86"/>
      <c r="D95" s="87"/>
      <c r="E95" s="100"/>
      <c r="F95" s="32"/>
      <c r="G95" s="28">
        <f ca="1">SUBTOTAL(9,G90:INDIRECT(""&amp;ADDRESS(ROW()-1,COLUMN(),4)))</f>
        <v>0</v>
      </c>
      <c r="H95" s="78"/>
    </row>
    <row r="96" spans="1:8" ht="19.5" thickBot="1" x14ac:dyDescent="0.3">
      <c r="A96" s="109"/>
      <c r="B96" s="110" t="str">
        <f>"TOTAL "&amp;B6</f>
        <v>TOTAL COURANTS FORTS</v>
      </c>
      <c r="C96" s="19"/>
      <c r="D96" s="1"/>
      <c r="E96" s="111"/>
      <c r="F96" s="112"/>
      <c r="G96" s="8">
        <f ca="1">SUBTOTAL(9,G6:INDIRECT(""&amp;ADDRESS(ROW()-1,COLUMN(),4)))</f>
        <v>0</v>
      </c>
      <c r="H96" s="67"/>
    </row>
    <row r="97" spans="1:8" ht="16.5" thickBot="1" x14ac:dyDescent="0.3">
      <c r="A97" s="113"/>
      <c r="B97" s="114"/>
      <c r="C97" s="115"/>
      <c r="D97" s="116"/>
      <c r="E97" s="117"/>
      <c r="F97" s="33"/>
      <c r="G97" s="29"/>
      <c r="H97" s="67"/>
    </row>
    <row r="98" spans="1:8" s="54" customFormat="1" ht="21.75" thickBot="1" x14ac:dyDescent="0.4">
      <c r="A98" s="60" t="s">
        <v>70</v>
      </c>
      <c r="B98" s="61" t="s">
        <v>62</v>
      </c>
      <c r="C98" s="176"/>
      <c r="D98" s="177"/>
      <c r="E98" s="178"/>
      <c r="F98" s="179"/>
      <c r="G98" s="180"/>
      <c r="H98" s="71"/>
    </row>
    <row r="99" spans="1:8" s="89" customFormat="1" ht="15.75" customHeight="1" x14ac:dyDescent="0.25">
      <c r="A99" s="181"/>
      <c r="B99" s="182"/>
      <c r="C99" s="87"/>
      <c r="D99" s="87"/>
      <c r="E99" s="178"/>
      <c r="F99" s="26"/>
      <c r="G99" s="25">
        <f t="shared" ref="G99" si="15">F99*E99</f>
        <v>0</v>
      </c>
      <c r="H99" s="78"/>
    </row>
    <row r="100" spans="1:8" s="82" customFormat="1" ht="18.75" x14ac:dyDescent="0.25">
      <c r="A100" s="74" t="s">
        <v>92</v>
      </c>
      <c r="B100" s="75" t="s">
        <v>97</v>
      </c>
      <c r="C100" s="77"/>
      <c r="D100" s="77"/>
      <c r="E100" s="70"/>
      <c r="F100" s="26"/>
      <c r="G100" s="25"/>
      <c r="H100" s="78"/>
    </row>
    <row r="101" spans="1:8" s="82" customFormat="1" ht="15" outlineLevel="1" x14ac:dyDescent="0.25">
      <c r="A101" s="183"/>
      <c r="B101" s="184" t="s">
        <v>63</v>
      </c>
      <c r="C101" s="77"/>
      <c r="D101" s="77"/>
      <c r="E101" s="70"/>
      <c r="F101" s="26"/>
      <c r="G101" s="25"/>
      <c r="H101" s="78"/>
    </row>
    <row r="102" spans="1:8" s="82" customFormat="1" ht="15" outlineLevel="1" x14ac:dyDescent="0.25">
      <c r="A102" s="185"/>
      <c r="B102" s="81" t="s">
        <v>18</v>
      </c>
      <c r="C102" s="77"/>
      <c r="D102" s="77"/>
      <c r="E102" s="70"/>
      <c r="F102" s="26"/>
      <c r="G102" s="25">
        <f t="shared" ref="G102:G105" si="16">F102*E102</f>
        <v>0</v>
      </c>
      <c r="H102" s="78"/>
    </row>
    <row r="103" spans="1:8" s="82" customFormat="1" ht="15" outlineLevel="1" x14ac:dyDescent="0.25">
      <c r="A103" s="185"/>
      <c r="B103" s="198" t="s">
        <v>98</v>
      </c>
      <c r="C103" s="76" t="s">
        <v>10</v>
      </c>
      <c r="D103" s="76"/>
      <c r="E103" s="70">
        <v>14</v>
      </c>
      <c r="F103" s="26"/>
      <c r="G103" s="25">
        <f t="shared" si="16"/>
        <v>0</v>
      </c>
      <c r="H103" s="78"/>
    </row>
    <row r="104" spans="1:8" s="82" customFormat="1" ht="19.5" customHeight="1" outlineLevel="1" x14ac:dyDescent="0.25">
      <c r="A104" s="185"/>
      <c r="B104" s="83" t="s">
        <v>91</v>
      </c>
      <c r="C104" s="76" t="s">
        <v>35</v>
      </c>
      <c r="D104" s="76"/>
      <c r="E104" s="70">
        <v>1</v>
      </c>
      <c r="F104" s="26"/>
      <c r="G104" s="25">
        <f t="shared" ref="G104" si="17">F104*E104</f>
        <v>0</v>
      </c>
      <c r="H104" s="78"/>
    </row>
    <row r="105" spans="1:8" s="82" customFormat="1" ht="15" outlineLevel="1" x14ac:dyDescent="0.25">
      <c r="A105" s="183"/>
      <c r="B105" s="81"/>
      <c r="C105" s="77"/>
      <c r="D105" s="77"/>
      <c r="E105" s="70"/>
      <c r="F105" s="26"/>
      <c r="G105" s="25">
        <f t="shared" si="16"/>
        <v>0</v>
      </c>
      <c r="H105" s="78"/>
    </row>
    <row r="106" spans="1:8" s="89" customFormat="1" ht="15.75" customHeight="1" x14ac:dyDescent="0.25">
      <c r="A106" s="94"/>
      <c r="B106" s="99" t="str">
        <f>"TOTAL "&amp;A100&amp;" : "&amp;B100</f>
        <v>TOTAL 4.1 : INFORMATIQUE – TELEPHONIE</v>
      </c>
      <c r="C106" s="86"/>
      <c r="D106" s="87"/>
      <c r="E106" s="100"/>
      <c r="F106" s="32"/>
      <c r="G106" s="28">
        <f ca="1">SUBTOTAL(9,G100:INDIRECT(""&amp;ADDRESS(ROW()-1,COLUMN(),4)))</f>
        <v>0</v>
      </c>
      <c r="H106" s="78"/>
    </row>
    <row r="107" spans="1:8" s="89" customFormat="1" ht="15.75" customHeight="1" x14ac:dyDescent="0.25">
      <c r="A107" s="98"/>
      <c r="B107" s="186"/>
      <c r="C107" s="87"/>
      <c r="D107" s="87"/>
      <c r="E107" s="178"/>
      <c r="F107" s="26"/>
      <c r="G107" s="187"/>
      <c r="H107" s="78"/>
    </row>
    <row r="108" spans="1:8" s="79" customFormat="1" ht="15.75" customHeight="1" collapsed="1" x14ac:dyDescent="0.25">
      <c r="A108" s="74" t="s">
        <v>93</v>
      </c>
      <c r="B108" s="75" t="s">
        <v>64</v>
      </c>
      <c r="C108" s="76"/>
      <c r="D108" s="77"/>
      <c r="E108" s="70"/>
      <c r="F108" s="26"/>
      <c r="G108" s="25">
        <f t="shared" ref="G108:G115" si="18">F108*E108</f>
        <v>0</v>
      </c>
      <c r="H108" s="78"/>
    </row>
    <row r="109" spans="1:8" s="82" customFormat="1" ht="15.75" customHeight="1" outlineLevel="1" x14ac:dyDescent="0.25">
      <c r="A109" s="80"/>
      <c r="B109" s="21" t="s">
        <v>65</v>
      </c>
      <c r="C109" s="77"/>
      <c r="D109" s="77"/>
      <c r="E109" s="70"/>
      <c r="F109" s="26"/>
      <c r="G109" s="25">
        <f t="shared" si="18"/>
        <v>0</v>
      </c>
      <c r="H109" s="78"/>
    </row>
    <row r="110" spans="1:8" s="82" customFormat="1" ht="15.75" customHeight="1" outlineLevel="1" x14ac:dyDescent="0.25">
      <c r="A110" s="107"/>
      <c r="B110" s="81" t="s">
        <v>18</v>
      </c>
      <c r="C110" s="77"/>
      <c r="D110" s="70"/>
      <c r="E110" s="70"/>
      <c r="F110" s="26"/>
      <c r="G110" s="25"/>
      <c r="H110" s="78"/>
    </row>
    <row r="111" spans="1:8" s="82" customFormat="1" ht="15.75" customHeight="1" outlineLevel="1" x14ac:dyDescent="0.25">
      <c r="A111" s="107"/>
      <c r="B111" s="83" t="s">
        <v>66</v>
      </c>
      <c r="C111" s="77" t="s">
        <v>10</v>
      </c>
      <c r="D111" s="188"/>
      <c r="E111" s="70">
        <v>1</v>
      </c>
      <c r="F111" s="36"/>
      <c r="G111" s="25">
        <f t="shared" ref="G111" si="19">F111*E111</f>
        <v>0</v>
      </c>
      <c r="H111" s="78"/>
    </row>
    <row r="112" spans="1:8" s="82" customFormat="1" ht="15.75" customHeight="1" outlineLevel="1" x14ac:dyDescent="0.25">
      <c r="A112" s="107"/>
      <c r="B112" s="83" t="s">
        <v>99</v>
      </c>
      <c r="C112" s="77" t="s">
        <v>10</v>
      </c>
      <c r="D112" s="188"/>
      <c r="E112" s="70">
        <v>3</v>
      </c>
      <c r="F112" s="36"/>
      <c r="G112" s="25">
        <f t="shared" ref="G112:G114" si="20">F112*E112</f>
        <v>0</v>
      </c>
      <c r="H112" s="78"/>
    </row>
    <row r="113" spans="1:8" s="82" customFormat="1" ht="15.75" customHeight="1" outlineLevel="1" x14ac:dyDescent="0.25">
      <c r="A113" s="107"/>
      <c r="B113" s="83" t="s">
        <v>67</v>
      </c>
      <c r="C113" s="189" t="s">
        <v>10</v>
      </c>
      <c r="D113" s="188"/>
      <c r="E113" s="70">
        <v>1</v>
      </c>
      <c r="F113" s="36"/>
      <c r="G113" s="25">
        <f t="shared" si="20"/>
        <v>0</v>
      </c>
      <c r="H113" s="78"/>
    </row>
    <row r="114" spans="1:8" s="82" customFormat="1" ht="15.75" customHeight="1" outlineLevel="1" x14ac:dyDescent="0.25">
      <c r="A114" s="107"/>
      <c r="B114" s="190" t="s">
        <v>68</v>
      </c>
      <c r="C114" s="77" t="s">
        <v>10</v>
      </c>
      <c r="D114" s="70"/>
      <c r="E114" s="102">
        <v>1</v>
      </c>
      <c r="F114" s="36"/>
      <c r="G114" s="25">
        <f t="shared" si="20"/>
        <v>0</v>
      </c>
      <c r="H114" s="78"/>
    </row>
    <row r="115" spans="1:8" s="82" customFormat="1" ht="15" outlineLevel="1" x14ac:dyDescent="0.25">
      <c r="A115" s="101"/>
      <c r="B115" s="81" t="s">
        <v>69</v>
      </c>
      <c r="C115" s="77"/>
      <c r="D115" s="178"/>
      <c r="E115" s="102"/>
      <c r="F115" s="103"/>
      <c r="G115" s="25">
        <f t="shared" si="18"/>
        <v>0</v>
      </c>
      <c r="H115" s="78"/>
    </row>
    <row r="116" spans="1:8" s="89" customFormat="1" ht="15.75" customHeight="1" thickBot="1" x14ac:dyDescent="0.3">
      <c r="A116" s="98"/>
      <c r="B116" s="99" t="str">
        <f>"TOTAL "&amp;A108&amp;" : "&amp;B108</f>
        <v>TOTAL 4.3 : SYSTÈME DE SECURITE INCENDIE</v>
      </c>
      <c r="C116" s="86"/>
      <c r="D116" s="87"/>
      <c r="E116" s="100"/>
      <c r="F116" s="32"/>
      <c r="G116" s="28">
        <f ca="1">SUBTOTAL(9,G107:INDIRECT(""&amp;ADDRESS(ROW()-1,COLUMN(),4)))</f>
        <v>0</v>
      </c>
      <c r="H116" s="78"/>
    </row>
    <row r="117" spans="1:8" ht="19.5" thickBot="1" x14ac:dyDescent="0.3">
      <c r="A117" s="109"/>
      <c r="B117" s="110" t="str">
        <f>"TOTAL "&amp;B98</f>
        <v>TOTAL COURANTS FAIBLES</v>
      </c>
      <c r="C117" s="19"/>
      <c r="D117" s="1"/>
      <c r="E117" s="191"/>
      <c r="F117" s="112"/>
      <c r="G117" s="8">
        <f ca="1">SUBTOTAL(9,G98:INDIRECT(""&amp;ADDRESS(ROW()-1,COLUMN(),4)))</f>
        <v>0</v>
      </c>
      <c r="H117" s="67"/>
    </row>
    <row r="118" spans="1:8" s="79" customFormat="1" ht="15.75" customHeight="1" thickBot="1" x14ac:dyDescent="0.3">
      <c r="A118" s="138"/>
      <c r="B118" s="139"/>
      <c r="C118" s="140"/>
      <c r="D118" s="141"/>
      <c r="E118" s="142"/>
      <c r="F118" s="143"/>
      <c r="G118" s="143"/>
      <c r="H118" s="78"/>
    </row>
    <row r="119" spans="1:8" ht="21.75" thickBot="1" x14ac:dyDescent="0.4">
      <c r="A119" s="60" t="s">
        <v>34</v>
      </c>
      <c r="B119" s="61" t="s">
        <v>13</v>
      </c>
      <c r="C119" s="119"/>
      <c r="D119" s="63"/>
      <c r="E119" s="64"/>
      <c r="F119" s="65"/>
      <c r="G119" s="66"/>
      <c r="H119" s="67"/>
    </row>
    <row r="120" spans="1:8" s="54" customFormat="1" ht="15" x14ac:dyDescent="0.2">
      <c r="A120" s="14"/>
      <c r="B120" s="9"/>
      <c r="C120" s="10"/>
      <c r="D120" s="10"/>
      <c r="E120" s="34"/>
      <c r="F120" s="120"/>
      <c r="G120" s="93">
        <v>0</v>
      </c>
      <c r="H120" s="71"/>
    </row>
    <row r="121" spans="1:8" s="79" customFormat="1" ht="18.75" x14ac:dyDescent="0.25">
      <c r="A121" s="15"/>
      <c r="B121" s="11" t="s">
        <v>14</v>
      </c>
      <c r="C121" s="12"/>
      <c r="D121" s="12"/>
      <c r="E121" s="34"/>
      <c r="F121" s="121"/>
      <c r="G121" s="93">
        <v>0</v>
      </c>
      <c r="H121" s="78"/>
    </row>
    <row r="122" spans="1:8" s="79" customFormat="1" ht="15" outlineLevel="1" x14ac:dyDescent="0.25">
      <c r="A122" s="122"/>
      <c r="B122" s="123" t="s">
        <v>19</v>
      </c>
      <c r="C122" s="17" t="s">
        <v>35</v>
      </c>
      <c r="D122" s="12"/>
      <c r="E122" s="34">
        <v>1</v>
      </c>
      <c r="F122" s="121"/>
      <c r="G122" s="25">
        <f t="shared" ref="G122:G124" si="21">F122*E122</f>
        <v>0</v>
      </c>
      <c r="H122" s="78"/>
    </row>
    <row r="123" spans="1:8" s="79" customFormat="1" ht="15" outlineLevel="1" x14ac:dyDescent="0.25">
      <c r="A123" s="122"/>
      <c r="B123" s="123" t="s">
        <v>20</v>
      </c>
      <c r="C123" s="17" t="s">
        <v>35</v>
      </c>
      <c r="D123" s="12"/>
      <c r="E123" s="34">
        <v>1</v>
      </c>
      <c r="F123" s="121"/>
      <c r="G123" s="25">
        <f t="shared" si="21"/>
        <v>0</v>
      </c>
      <c r="H123" s="78"/>
    </row>
    <row r="124" spans="1:8" s="79" customFormat="1" ht="15" outlineLevel="1" x14ac:dyDescent="0.25">
      <c r="A124" s="122"/>
      <c r="B124" s="123" t="s">
        <v>21</v>
      </c>
      <c r="C124" s="17" t="s">
        <v>35</v>
      </c>
      <c r="D124" s="12"/>
      <c r="E124" s="34">
        <v>1</v>
      </c>
      <c r="F124" s="121"/>
      <c r="G124" s="25">
        <f t="shared" si="21"/>
        <v>0</v>
      </c>
      <c r="H124" s="124"/>
    </row>
    <row r="125" spans="1:8" s="79" customFormat="1" ht="15.75" x14ac:dyDescent="0.25">
      <c r="A125" s="16"/>
      <c r="B125" s="99" t="str">
        <f>"TOTAL "&amp;A121&amp;" : "&amp;B121</f>
        <v>TOTAL  : ETUDES D'EXECUTIONS</v>
      </c>
      <c r="C125" s="18"/>
      <c r="D125" s="13"/>
      <c r="E125" s="35"/>
      <c r="F125" s="125"/>
      <c r="G125" s="126">
        <f ca="1">SUBTOTAL(9,G120:INDIRECT(""&amp;ADDRESS(ROW()-1,COLUMN(),4)))</f>
        <v>0</v>
      </c>
      <c r="H125" s="124"/>
    </row>
    <row r="126" spans="1:8" s="79" customFormat="1" ht="15" customHeight="1" x14ac:dyDescent="0.25">
      <c r="A126" s="127"/>
      <c r="B126" s="128"/>
      <c r="C126" s="76"/>
      <c r="D126" s="77"/>
      <c r="E126" s="70"/>
      <c r="F126" s="129"/>
      <c r="G126" s="130"/>
      <c r="H126" s="78"/>
    </row>
    <row r="127" spans="1:8" s="79" customFormat="1" ht="18" customHeight="1" x14ac:dyDescent="0.25">
      <c r="A127" s="131"/>
      <c r="B127" s="11" t="s">
        <v>15</v>
      </c>
      <c r="C127" s="76"/>
      <c r="D127" s="77"/>
      <c r="E127" s="70"/>
      <c r="F127" s="129"/>
      <c r="G127" s="130"/>
      <c r="H127" s="78"/>
    </row>
    <row r="128" spans="1:8" ht="15" outlineLevel="1" x14ac:dyDescent="0.2">
      <c r="A128" s="122"/>
      <c r="B128" s="123" t="s">
        <v>26</v>
      </c>
      <c r="C128" s="17" t="s">
        <v>35</v>
      </c>
      <c r="D128" s="12"/>
      <c r="E128" s="34">
        <v>1</v>
      </c>
      <c r="F128" s="121"/>
      <c r="G128" s="25">
        <f t="shared" ref="G128:G134" si="22">F128*E128</f>
        <v>0</v>
      </c>
      <c r="H128" s="124"/>
    </row>
    <row r="129" spans="1:8" s="79" customFormat="1" ht="15" outlineLevel="1" x14ac:dyDescent="0.25">
      <c r="A129" s="122"/>
      <c r="B129" s="123" t="s">
        <v>25</v>
      </c>
      <c r="C129" s="17" t="s">
        <v>35</v>
      </c>
      <c r="D129" s="12"/>
      <c r="E129" s="34">
        <v>1</v>
      </c>
      <c r="F129" s="121"/>
      <c r="G129" s="25">
        <f t="shared" si="22"/>
        <v>0</v>
      </c>
      <c r="H129" s="124"/>
    </row>
    <row r="130" spans="1:8" s="79" customFormat="1" ht="15" outlineLevel="1" x14ac:dyDescent="0.25">
      <c r="A130" s="132"/>
      <c r="B130" s="123" t="s">
        <v>22</v>
      </c>
      <c r="C130" s="17" t="s">
        <v>35</v>
      </c>
      <c r="D130" s="77"/>
      <c r="E130" s="70">
        <v>1</v>
      </c>
      <c r="F130" s="121"/>
      <c r="G130" s="25">
        <f t="shared" si="22"/>
        <v>0</v>
      </c>
      <c r="H130" s="78"/>
    </row>
    <row r="131" spans="1:8" s="79" customFormat="1" ht="15" outlineLevel="1" x14ac:dyDescent="0.25">
      <c r="A131" s="122"/>
      <c r="B131" s="123" t="s">
        <v>16</v>
      </c>
      <c r="C131" s="17" t="s">
        <v>35</v>
      </c>
      <c r="D131" s="12"/>
      <c r="E131" s="34">
        <v>1</v>
      </c>
      <c r="F131" s="121"/>
      <c r="G131" s="25">
        <f t="shared" si="22"/>
        <v>0</v>
      </c>
      <c r="H131" s="78"/>
    </row>
    <row r="132" spans="1:8" s="79" customFormat="1" ht="15" outlineLevel="1" x14ac:dyDescent="0.25">
      <c r="A132" s="122"/>
      <c r="B132" s="123" t="s">
        <v>29</v>
      </c>
      <c r="C132" s="17" t="s">
        <v>35</v>
      </c>
      <c r="D132" s="12"/>
      <c r="E132" s="34">
        <v>1</v>
      </c>
      <c r="F132" s="121"/>
      <c r="G132" s="25">
        <f t="shared" si="22"/>
        <v>0</v>
      </c>
      <c r="H132" s="78"/>
    </row>
    <row r="133" spans="1:8" s="79" customFormat="1" ht="15" outlineLevel="1" x14ac:dyDescent="0.25">
      <c r="A133" s="122"/>
      <c r="B133" s="123" t="s">
        <v>17</v>
      </c>
      <c r="C133" s="17" t="s">
        <v>35</v>
      </c>
      <c r="D133" s="12"/>
      <c r="E133" s="34">
        <v>1</v>
      </c>
      <c r="F133" s="121"/>
      <c r="G133" s="25">
        <f t="shared" si="22"/>
        <v>0</v>
      </c>
      <c r="H133" s="78"/>
    </row>
    <row r="134" spans="1:8" s="79" customFormat="1" ht="15" outlineLevel="1" x14ac:dyDescent="0.25">
      <c r="A134" s="132"/>
      <c r="B134" s="123" t="s">
        <v>23</v>
      </c>
      <c r="C134" s="17" t="s">
        <v>35</v>
      </c>
      <c r="D134" s="77"/>
      <c r="E134" s="70">
        <v>1</v>
      </c>
      <c r="F134" s="121"/>
      <c r="G134" s="25">
        <f t="shared" si="22"/>
        <v>0</v>
      </c>
      <c r="H134" s="78"/>
    </row>
    <row r="135" spans="1:8" s="79" customFormat="1" ht="15.75" customHeight="1" thickBot="1" x14ac:dyDescent="0.3">
      <c r="A135" s="133"/>
      <c r="B135" s="99" t="str">
        <f>"TOTAL "&amp;A127&amp;" : "&amp;B127</f>
        <v>TOTAL  : OBLIGATIONS RELATIVES AU CHANTIER</v>
      </c>
      <c r="C135" s="18"/>
      <c r="D135" s="13"/>
      <c r="E135" s="35"/>
      <c r="F135" s="125"/>
      <c r="G135" s="126">
        <f ca="1">SUBTOTAL(9,G126:INDIRECT(""&amp;ADDRESS(ROW()-1,COLUMN(),4)))</f>
        <v>0</v>
      </c>
      <c r="H135" s="78"/>
    </row>
    <row r="136" spans="1:8" s="79" customFormat="1" ht="20.25" customHeight="1" thickBot="1" x14ac:dyDescent="0.35">
      <c r="A136" s="134"/>
      <c r="B136" s="110" t="str">
        <f>"TOTAL "&amp;B119</f>
        <v>TOTAL GENERALITE</v>
      </c>
      <c r="C136" s="135"/>
      <c r="D136" s="136"/>
      <c r="E136" s="111"/>
      <c r="F136" s="112"/>
      <c r="G136" s="137">
        <f ca="1">SUBTOTAL(9,G119:INDIRECT(""&amp;ADDRESS(ROW()-1,COLUMN(),4)))</f>
        <v>0</v>
      </c>
      <c r="H136" s="78"/>
    </row>
    <row r="137" spans="1:8" s="79" customFormat="1" ht="15.75" customHeight="1" thickBot="1" x14ac:dyDescent="0.3">
      <c r="A137" s="138"/>
      <c r="B137" s="139"/>
      <c r="C137" s="140"/>
      <c r="D137" s="141"/>
      <c r="E137" s="142"/>
      <c r="F137" s="143"/>
      <c r="G137" s="143"/>
      <c r="H137" s="78"/>
    </row>
    <row r="138" spans="1:8" ht="18" customHeight="1" thickBot="1" x14ac:dyDescent="0.3">
      <c r="A138" s="144"/>
      <c r="B138" s="61" t="s">
        <v>7</v>
      </c>
      <c r="C138" s="145"/>
      <c r="D138" s="146"/>
      <c r="E138" s="117"/>
      <c r="F138" s="147"/>
      <c r="G138" s="147"/>
      <c r="H138" s="67"/>
    </row>
    <row r="139" spans="1:8" ht="15" customHeight="1" x14ac:dyDescent="0.25">
      <c r="A139" s="127">
        <v>3</v>
      </c>
      <c r="B139" s="105" t="str">
        <f>B6</f>
        <v>COURANTS FORTS</v>
      </c>
      <c r="C139" s="76"/>
      <c r="D139" s="2"/>
      <c r="E139" s="70"/>
      <c r="F139" s="30"/>
      <c r="G139" s="25"/>
      <c r="H139" s="67"/>
    </row>
    <row r="140" spans="1:8" s="153" customFormat="1" ht="15" customHeight="1" x14ac:dyDescent="0.25">
      <c r="A140" s="148" t="str">
        <f>A9</f>
        <v>3.1</v>
      </c>
      <c r="B140" s="149" t="str">
        <f>B9</f>
        <v>DEPOSE</v>
      </c>
      <c r="C140" s="150" t="s">
        <v>35</v>
      </c>
      <c r="D140" s="22"/>
      <c r="E140" s="70">
        <v>1</v>
      </c>
      <c r="F140" s="151"/>
      <c r="G140" s="27">
        <f ca="1">G12</f>
        <v>0</v>
      </c>
      <c r="H140" s="152"/>
    </row>
    <row r="141" spans="1:8" s="153" customFormat="1" ht="15" customHeight="1" x14ac:dyDescent="0.25">
      <c r="A141" s="148" t="str">
        <f>A13</f>
        <v>3.2</v>
      </c>
      <c r="B141" s="149" t="str">
        <f>B13</f>
        <v>INSTALLATION ELECTRIQUE PROVISOIRE DE CHANTIER</v>
      </c>
      <c r="C141" s="150" t="s">
        <v>35</v>
      </c>
      <c r="D141" s="22"/>
      <c r="E141" s="70">
        <v>1</v>
      </c>
      <c r="F141" s="151"/>
      <c r="G141" s="27">
        <f ca="1">G17</f>
        <v>0</v>
      </c>
      <c r="H141" s="152"/>
    </row>
    <row r="142" spans="1:8" s="153" customFormat="1" ht="15" customHeight="1" x14ac:dyDescent="0.25">
      <c r="A142" s="148" t="str">
        <f>A19</f>
        <v>3.3</v>
      </c>
      <c r="B142" s="149" t="str">
        <f>B19</f>
        <v>CIRCUIT DE TERRE - LIAISONS EQUIPOTENTIELLES</v>
      </c>
      <c r="C142" s="150" t="s">
        <v>35</v>
      </c>
      <c r="D142" s="22"/>
      <c r="E142" s="70">
        <v>1</v>
      </c>
      <c r="F142" s="151"/>
      <c r="G142" s="27">
        <f ca="1">G22</f>
        <v>0</v>
      </c>
      <c r="H142" s="152"/>
    </row>
    <row r="143" spans="1:8" s="153" customFormat="1" ht="15" customHeight="1" x14ac:dyDescent="0.25">
      <c r="A143" s="148" t="str">
        <f>A24</f>
        <v>3.5</v>
      </c>
      <c r="B143" s="149" t="str">
        <f>B24</f>
        <v>ARMOIRES ELECTRIQUES</v>
      </c>
      <c r="C143" s="150" t="s">
        <v>35</v>
      </c>
      <c r="D143" s="22"/>
      <c r="E143" s="70">
        <v>1</v>
      </c>
      <c r="F143" s="151"/>
      <c r="G143" s="27">
        <f ca="1">G50</f>
        <v>0</v>
      </c>
      <c r="H143" s="152"/>
    </row>
    <row r="144" spans="1:8" s="153" customFormat="1" ht="15" customHeight="1" x14ac:dyDescent="0.25">
      <c r="A144" s="154" t="str">
        <f>A52</f>
        <v>3.6</v>
      </c>
      <c r="B144" s="149" t="str">
        <f>B52</f>
        <v>CHEMINEMENT</v>
      </c>
      <c r="C144" s="150" t="s">
        <v>35</v>
      </c>
      <c r="D144" s="22"/>
      <c r="E144" s="70">
        <v>1</v>
      </c>
      <c r="F144" s="151"/>
      <c r="G144" s="27">
        <f ca="1">G55</f>
        <v>0</v>
      </c>
      <c r="H144" s="152"/>
    </row>
    <row r="145" spans="1:8" s="153" customFormat="1" ht="15" customHeight="1" x14ac:dyDescent="0.25">
      <c r="A145" s="148" t="str">
        <f>A57</f>
        <v>3.7</v>
      </c>
      <c r="B145" s="149" t="str">
        <f>B57</f>
        <v>APPAREILLAGE</v>
      </c>
      <c r="C145" s="150" t="s">
        <v>35</v>
      </c>
      <c r="D145" s="22"/>
      <c r="E145" s="70">
        <v>1</v>
      </c>
      <c r="F145" s="151"/>
      <c r="G145" s="27">
        <f ca="1">G67</f>
        <v>0</v>
      </c>
      <c r="H145" s="152"/>
    </row>
    <row r="146" spans="1:8" s="153" customFormat="1" ht="15" customHeight="1" x14ac:dyDescent="0.25">
      <c r="A146" s="148" t="str">
        <f>A69</f>
        <v>3.8</v>
      </c>
      <c r="B146" s="149" t="str">
        <f>B69</f>
        <v>APPAREILS D'ECLAIRAGE</v>
      </c>
      <c r="C146" s="150" t="s">
        <v>35</v>
      </c>
      <c r="D146" s="22"/>
      <c r="E146" s="70">
        <v>1</v>
      </c>
      <c r="F146" s="151"/>
      <c r="G146" s="27">
        <f ca="1">G88</f>
        <v>0</v>
      </c>
      <c r="H146" s="152"/>
    </row>
    <row r="147" spans="1:8" s="153" customFormat="1" ht="15" customHeight="1" x14ac:dyDescent="0.25">
      <c r="A147" s="155" t="str">
        <f>A90</f>
        <v>3.9</v>
      </c>
      <c r="B147" s="149" t="str">
        <f>B90</f>
        <v>ECLAIRAGE DE SECURITE</v>
      </c>
      <c r="C147" s="150" t="s">
        <v>35</v>
      </c>
      <c r="D147" s="22"/>
      <c r="E147" s="70">
        <v>1</v>
      </c>
      <c r="F147" s="151"/>
      <c r="G147" s="27">
        <f ca="1">G95</f>
        <v>0</v>
      </c>
      <c r="H147" s="152"/>
    </row>
    <row r="148" spans="1:8" s="153" customFormat="1" ht="15" customHeight="1" thickBot="1" x14ac:dyDescent="0.3">
      <c r="A148" s="148"/>
      <c r="B148" s="156" t="str">
        <f>"TOTAL "&amp;B139</f>
        <v>TOTAL COURANTS FORTS</v>
      </c>
      <c r="C148" s="23"/>
      <c r="D148" s="24"/>
      <c r="E148" s="157"/>
      <c r="F148" s="158"/>
      <c r="G148" s="159">
        <f ca="1">SUBTOTAL(9,G139:INDIRECT(""&amp;ADDRESS(ROW()-1,COLUMN(),4)))</f>
        <v>0</v>
      </c>
      <c r="H148" s="152"/>
    </row>
    <row r="149" spans="1:8" s="153" customFormat="1" ht="15" customHeight="1" x14ac:dyDescent="0.25">
      <c r="A149" s="192">
        <v>4</v>
      </c>
      <c r="B149" s="193" t="str">
        <f>B98</f>
        <v>COURANTS FAIBLES</v>
      </c>
      <c r="C149" s="150"/>
      <c r="D149" s="22"/>
      <c r="E149" s="70"/>
      <c r="F149" s="194"/>
      <c r="G149" s="27"/>
      <c r="H149" s="152"/>
    </row>
    <row r="150" spans="1:8" s="153" customFormat="1" ht="15" customHeight="1" x14ac:dyDescent="0.25">
      <c r="A150" s="195" t="str">
        <f>+A100</f>
        <v>4.1</v>
      </c>
      <c r="B150" s="149" t="str">
        <f>+B100</f>
        <v>INFORMATIQUE – TELEPHONIE</v>
      </c>
      <c r="C150" s="150" t="s">
        <v>35</v>
      </c>
      <c r="D150" s="22"/>
      <c r="E150" s="70">
        <v>1</v>
      </c>
      <c r="F150" s="151"/>
      <c r="G150" s="27">
        <f ca="1">+G106</f>
        <v>0</v>
      </c>
      <c r="H150" s="152"/>
    </row>
    <row r="151" spans="1:8" s="153" customFormat="1" ht="15" customHeight="1" x14ac:dyDescent="0.25">
      <c r="A151" s="195" t="str">
        <f>A108</f>
        <v>4.3</v>
      </c>
      <c r="B151" s="149" t="str">
        <f>B108</f>
        <v>SYSTÈME DE SECURITE INCENDIE</v>
      </c>
      <c r="C151" s="150" t="s">
        <v>35</v>
      </c>
      <c r="D151" s="22"/>
      <c r="E151" s="70">
        <v>1</v>
      </c>
      <c r="F151" s="151"/>
      <c r="G151" s="27">
        <f ca="1">G116</f>
        <v>0</v>
      </c>
      <c r="H151" s="152"/>
    </row>
    <row r="152" spans="1:8" s="153" customFormat="1" ht="15" customHeight="1" thickBot="1" x14ac:dyDescent="0.3">
      <c r="A152" s="196"/>
      <c r="B152" s="156" t="str">
        <f>"TOTAL "&amp;B149</f>
        <v>TOTAL COURANTS FAIBLES</v>
      </c>
      <c r="C152" s="197"/>
      <c r="D152" s="24"/>
      <c r="E152" s="157"/>
      <c r="F152" s="158"/>
      <c r="G152" s="159">
        <f ca="1">SUBTOTAL(9,G149:INDIRECT(""&amp;ADDRESS(ROW()-1,COLUMN(),4)))</f>
        <v>0</v>
      </c>
      <c r="H152" s="152"/>
    </row>
    <row r="153" spans="1:8" ht="15" customHeight="1" x14ac:dyDescent="0.25">
      <c r="A153" s="127">
        <v>5</v>
      </c>
      <c r="B153" s="105" t="str">
        <f>B119</f>
        <v>GENERALITE</v>
      </c>
      <c r="C153" s="76"/>
      <c r="D153" s="2"/>
      <c r="E153" s="70"/>
      <c r="F153" s="30"/>
      <c r="G153" s="25"/>
      <c r="H153" s="67"/>
    </row>
    <row r="154" spans="1:8" ht="15" customHeight="1" x14ac:dyDescent="0.25">
      <c r="A154" s="160">
        <f>A121</f>
        <v>0</v>
      </c>
      <c r="B154" s="161" t="str">
        <f>B121</f>
        <v>ETUDES D'EXECUTIONS</v>
      </c>
      <c r="C154" s="76" t="s">
        <v>35</v>
      </c>
      <c r="D154" s="2"/>
      <c r="E154" s="70">
        <v>1</v>
      </c>
      <c r="F154" s="151"/>
      <c r="G154" s="25">
        <f ca="1">+G125</f>
        <v>0</v>
      </c>
      <c r="H154" s="67"/>
    </row>
    <row r="155" spans="1:8" ht="15" customHeight="1" x14ac:dyDescent="0.25">
      <c r="A155" s="127">
        <f>A127</f>
        <v>0</v>
      </c>
      <c r="B155" s="161" t="str">
        <f>B127</f>
        <v>OBLIGATIONS RELATIVES AU CHANTIER</v>
      </c>
      <c r="C155" s="76" t="s">
        <v>35</v>
      </c>
      <c r="D155" s="2"/>
      <c r="E155" s="70">
        <v>1</v>
      </c>
      <c r="F155" s="151"/>
      <c r="G155" s="25">
        <f ca="1">+G135</f>
        <v>0</v>
      </c>
      <c r="H155" s="67"/>
    </row>
    <row r="156" spans="1:8" ht="15" customHeight="1" thickBot="1" x14ac:dyDescent="0.3">
      <c r="A156" s="127"/>
      <c r="B156" s="162" t="str">
        <f>"TOTAL "&amp;B153</f>
        <v>TOTAL GENERALITE</v>
      </c>
      <c r="C156" s="20"/>
      <c r="D156" s="6"/>
      <c r="E156" s="157"/>
      <c r="F156" s="158"/>
      <c r="G156" s="159">
        <f ca="1">SUBTOTAL(9,G153:INDIRECT(""&amp;ADDRESS(ROW()-1,COLUMN(),4)))</f>
        <v>0</v>
      </c>
      <c r="H156" s="67"/>
    </row>
    <row r="157" spans="1:8" ht="15" customHeight="1" x14ac:dyDescent="0.25">
      <c r="A157" s="163"/>
      <c r="B157" s="164" t="s">
        <v>8</v>
      </c>
      <c r="C157" s="3"/>
      <c r="D157" s="2"/>
      <c r="E157" s="64">
        <v>1</v>
      </c>
      <c r="F157" s="165"/>
      <c r="G157" s="166">
        <f ca="1">SUBTOTAL(9,G139:INDIRECT(""&amp;ADDRESS(ROW()-1,COLUMN(),4)))</f>
        <v>0</v>
      </c>
      <c r="H157" s="67"/>
    </row>
    <row r="158" spans="1:8" ht="15" customHeight="1" x14ac:dyDescent="0.25">
      <c r="A158" s="163"/>
      <c r="B158" s="167" t="s">
        <v>12</v>
      </c>
      <c r="C158" s="4"/>
      <c r="D158" s="2"/>
      <c r="E158" s="168">
        <v>1</v>
      </c>
      <c r="F158" s="5"/>
      <c r="G158" s="169">
        <f ca="1">G157*0.2</f>
        <v>0</v>
      </c>
      <c r="H158" s="67"/>
    </row>
    <row r="159" spans="1:8" ht="15.75" customHeight="1" thickBot="1" x14ac:dyDescent="0.3">
      <c r="A159" s="170"/>
      <c r="B159" s="171" t="s">
        <v>9</v>
      </c>
      <c r="C159" s="7"/>
      <c r="D159" s="6"/>
      <c r="E159" s="157">
        <v>1</v>
      </c>
      <c r="F159" s="158"/>
      <c r="G159" s="172">
        <f ca="1">G157*1.2</f>
        <v>0</v>
      </c>
      <c r="H159" s="67"/>
    </row>
    <row r="160" spans="1:8" ht="15.75" customHeight="1" x14ac:dyDescent="0.25">
      <c r="A160" s="41"/>
      <c r="B160" s="173"/>
      <c r="C160" s="6"/>
      <c r="D160" s="6"/>
      <c r="E160" s="118"/>
      <c r="F160" s="174"/>
      <c r="G160" s="175"/>
      <c r="H160" s="67"/>
    </row>
    <row r="161" spans="1:8" ht="15.75" customHeight="1" x14ac:dyDescent="0.25">
      <c r="A161" s="41"/>
      <c r="B161" s="173"/>
      <c r="C161" s="6"/>
      <c r="D161" s="6"/>
      <c r="E161" s="118"/>
      <c r="F161" s="174"/>
      <c r="G161" s="175"/>
      <c r="H161" s="67"/>
    </row>
    <row r="162" spans="1:8" ht="15.75" customHeight="1" x14ac:dyDescent="0.25">
      <c r="A162" s="41"/>
      <c r="B162" s="173"/>
      <c r="C162" s="6"/>
      <c r="D162" s="6"/>
      <c r="E162" s="118"/>
      <c r="F162" s="174"/>
      <c r="G162" s="175"/>
      <c r="H162" s="67"/>
    </row>
    <row r="163" spans="1:8" ht="15.75" customHeight="1" x14ac:dyDescent="0.25">
      <c r="A163" s="41"/>
      <c r="B163" s="173"/>
      <c r="C163" s="6"/>
      <c r="D163" s="6"/>
      <c r="E163" s="118"/>
      <c r="F163" s="174"/>
      <c r="G163" s="175"/>
      <c r="H163" s="67"/>
    </row>
    <row r="164" spans="1:8" ht="15.75" customHeight="1" x14ac:dyDescent="0.25">
      <c r="A164" s="41"/>
      <c r="B164" s="173"/>
      <c r="C164" s="6"/>
      <c r="D164" s="6"/>
      <c r="E164" s="118"/>
      <c r="F164" s="174"/>
      <c r="G164" s="175"/>
      <c r="H164" s="67"/>
    </row>
    <row r="165" spans="1:8" ht="15.75" customHeight="1" x14ac:dyDescent="0.25">
      <c r="A165" s="41"/>
      <c r="B165" s="173"/>
      <c r="C165" s="6"/>
      <c r="D165" s="6"/>
      <c r="E165" s="118"/>
      <c r="F165" s="174"/>
      <c r="G165" s="175"/>
      <c r="H165" s="67"/>
    </row>
    <row r="166" spans="1:8" ht="15.75" customHeight="1" x14ac:dyDescent="0.25">
      <c r="A166" s="41"/>
      <c r="B166" s="173"/>
      <c r="C166" s="6"/>
      <c r="D166" s="6"/>
      <c r="E166" s="118"/>
      <c r="F166" s="174"/>
      <c r="G166" s="175"/>
      <c r="H166" s="67"/>
    </row>
    <row r="167" spans="1:8" ht="15.75" customHeight="1" x14ac:dyDescent="0.25">
      <c r="A167" s="41"/>
      <c r="B167" s="173"/>
      <c r="C167" s="6"/>
      <c r="D167" s="6"/>
      <c r="E167" s="118"/>
      <c r="F167" s="174"/>
      <c r="G167" s="175"/>
      <c r="H167" s="67"/>
    </row>
    <row r="168" spans="1:8" ht="15.75" customHeight="1" x14ac:dyDescent="0.25">
      <c r="A168" s="41"/>
      <c r="B168" s="173"/>
      <c r="C168" s="6"/>
      <c r="D168" s="6"/>
      <c r="E168" s="118"/>
      <c r="F168" s="174"/>
      <c r="G168" s="175"/>
      <c r="H168" s="67"/>
    </row>
    <row r="169" spans="1:8" ht="15.75" customHeight="1" x14ac:dyDescent="0.25">
      <c r="A169" s="41"/>
      <c r="B169" s="173"/>
      <c r="C169" s="6"/>
      <c r="D169" s="6"/>
      <c r="E169" s="118"/>
      <c r="F169" s="174"/>
      <c r="G169" s="175"/>
      <c r="H169" s="67"/>
    </row>
    <row r="170" spans="1:8" ht="15.75" customHeight="1" x14ac:dyDescent="0.25">
      <c r="A170" s="41"/>
      <c r="B170" s="173"/>
      <c r="C170" s="6"/>
      <c r="D170" s="6"/>
      <c r="E170" s="118"/>
      <c r="F170" s="174"/>
      <c r="G170" s="175"/>
      <c r="H170" s="67"/>
    </row>
    <row r="171" spans="1:8" ht="15" x14ac:dyDescent="0.2">
      <c r="E171" s="67"/>
      <c r="F171" s="67"/>
      <c r="G171" s="67"/>
      <c r="H171" s="67"/>
    </row>
  </sheetData>
  <mergeCells count="2">
    <mergeCell ref="A1:G1"/>
    <mergeCell ref="E3:G3"/>
  </mergeCells>
  <printOptions horizontalCentered="1"/>
  <pageMargins left="0.19685039370078741" right="0.19685039370078741" top="0.9055118110236221" bottom="0.59055118110236227" header="0.19685039370078741" footer="0.19685039370078741"/>
  <pageSetup paperSize="9" scale="79" fitToHeight="0" orientation="portrait" r:id="rId1"/>
  <headerFooter scaleWithDoc="0">
    <oddHeader xml:space="preserve">&amp;L&amp;G&amp;C&amp;"Calibri,Gras"&amp;K03+000
UCBL SSU
&amp;"Calibri,Normal"Aménagement des nouveaux locaux du SSU sur le site de Lyon Sud&amp;R&amp;"Calibri,Gras"&amp;K03+000
DPGF LOT N06 - ELECTRICITE CFO-CFA </oddHeader>
    <oddFooter>&amp;L&amp;"Calibri,Normal"&amp;K03+000FGU - Affaire n°2410162  – PRO-DCE – DPGF Ind A&amp;R&amp;"Calibri,Normal"&amp;K03+000&amp;P/&amp;N</oddFooter>
  </headerFooter>
  <rowBreaks count="3" manualBreakCount="3">
    <brk id="50" max="6" man="1"/>
    <brk id="96" max="6" man="1"/>
    <brk id="136" max="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CFO</vt:lpstr>
      <vt:lpstr>CFO!Impression_des_titres</vt:lpstr>
      <vt:lpstr>CFO!Zone_d_impression</vt:lpstr>
    </vt:vector>
  </TitlesOfParts>
  <Company>AICO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Bailly</dc:creator>
  <cp:lastModifiedBy>Flavie Guinard</cp:lastModifiedBy>
  <cp:lastPrinted>2025-06-20T14:07:36Z</cp:lastPrinted>
  <dcterms:created xsi:type="dcterms:W3CDTF">2007-04-25T12:16:39Z</dcterms:created>
  <dcterms:modified xsi:type="dcterms:W3CDTF">2025-06-20T14:08:24Z</dcterms:modified>
</cp:coreProperties>
</file>